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sykeintra.sharepoint.com/sites/ESTAT-2020/Shared Documents/Methodological Report/Draft 3 - Fixed waiting for resubmission 23.3.2023/Supplementary materials/Supplementary material 8 &amp; 9/"/>
    </mc:Choice>
  </mc:AlternateContent>
  <xr:revisionPtr revIDLastSave="96" documentId="13_ncr:1_{2C338C0D-FE13-4695-A5F3-4F0476763728}" xr6:coauthVersionLast="47" xr6:coauthVersionMax="47" xr10:uidLastSave="{6905EAD7-57DF-47EF-9C1A-DD15D607CFCF}"/>
  <bookViews>
    <workbookView xWindow="-120" yWindow="-120" windowWidth="29040" windowHeight="15720" xr2:uid="{00000000-000D-0000-FFFF-FFFF00000000}"/>
  </bookViews>
  <sheets>
    <sheet name="Supplementary material 8" sheetId="3" r:id="rId1"/>
    <sheet name="Supplementary material 9" sheetId="4" r:id="rId2"/>
  </sheets>
  <externalReferences>
    <externalReference r:id="rId3"/>
  </externalReferences>
  <definedNames>
    <definedName name="_xlnm._FilterDatabase" localSheetId="0" hidden="1">'Supplementary material 8'!$B$7:$R$424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4" i="3" l="1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0" i="3"/>
  <c r="C80" i="3"/>
  <c r="E79" i="3"/>
  <c r="C79" i="3"/>
  <c r="E78" i="3"/>
  <c r="C78" i="3"/>
  <c r="E77" i="3"/>
  <c r="C77" i="3"/>
  <c r="E76" i="3"/>
  <c r="C76" i="3"/>
  <c r="E75" i="3"/>
  <c r="C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C42" i="3"/>
  <c r="E41" i="3"/>
  <c r="C41" i="3"/>
  <c r="E40" i="3"/>
  <c r="C40" i="3"/>
  <c r="E39" i="3"/>
  <c r="C39" i="3"/>
  <c r="E38" i="3"/>
  <c r="C38" i="3"/>
  <c r="E37" i="3"/>
  <c r="C37" i="3"/>
  <c r="E36" i="3"/>
  <c r="C36" i="3"/>
  <c r="E35" i="3"/>
  <c r="C35" i="3"/>
  <c r="E34" i="3"/>
  <c r="C34" i="3"/>
  <c r="E33" i="3"/>
  <c r="C33" i="3"/>
  <c r="E32" i="3"/>
  <c r="C32" i="3"/>
  <c r="E31" i="3"/>
  <c r="C31" i="3"/>
  <c r="E30" i="3"/>
  <c r="C30" i="3"/>
  <c r="E29" i="3"/>
  <c r="C29" i="3"/>
  <c r="E28" i="3"/>
  <c r="C28" i="3"/>
  <c r="E27" i="3"/>
  <c r="C27" i="3"/>
  <c r="E26" i="3"/>
  <c r="C26" i="3"/>
  <c r="E25" i="3"/>
  <c r="C25" i="3"/>
  <c r="E24" i="3"/>
  <c r="C24" i="3"/>
  <c r="E23" i="3"/>
  <c r="C23" i="3"/>
  <c r="E22" i="3"/>
  <c r="C22" i="3"/>
  <c r="E21" i="3"/>
  <c r="C21" i="3"/>
  <c r="E20" i="3"/>
  <c r="C20" i="3"/>
  <c r="E19" i="3"/>
  <c r="C19" i="3"/>
  <c r="E18" i="3"/>
  <c r="C18" i="3"/>
  <c r="E17" i="3"/>
  <c r="C17" i="3"/>
  <c r="E16" i="3"/>
  <c r="C16" i="3"/>
  <c r="E15" i="3"/>
  <c r="C15" i="3"/>
  <c r="E14" i="3"/>
  <c r="C14" i="3"/>
  <c r="E13" i="3"/>
  <c r="C13" i="3"/>
  <c r="E12" i="3"/>
  <c r="C12" i="3"/>
  <c r="E11" i="3"/>
  <c r="C11" i="3"/>
  <c r="E10" i="3"/>
  <c r="C10" i="3"/>
  <c r="E9" i="3"/>
  <c r="C9" i="3"/>
  <c r="E8" i="3"/>
  <c r="C8" i="3"/>
</calcChain>
</file>

<file path=xl/sharedStrings.xml><?xml version="1.0" encoding="utf-8"?>
<sst xmlns="http://schemas.openxmlformats.org/spreadsheetml/2006/main" count="255" uniqueCount="124">
  <si>
    <t>Supplementary material 8 (WP 4)</t>
  </si>
  <si>
    <t>Individual- and aggregated industries, for which industry-specific package flow accounts were compiled</t>
  </si>
  <si>
    <t>Individual industries</t>
  </si>
  <si>
    <t>NACE-code (2-digit-level for reporting)</t>
  </si>
  <si>
    <t>NACE code (5 digits)</t>
  </si>
  <si>
    <t>Industry</t>
  </si>
  <si>
    <t>01132</t>
  </si>
  <si>
    <t>45-46</t>
  </si>
  <si>
    <t>Aggregated industries</t>
  </si>
  <si>
    <t>01</t>
  </si>
  <si>
    <t>01191</t>
  </si>
  <si>
    <t>01611</t>
  </si>
  <si>
    <t>01280</t>
  </si>
  <si>
    <t>01300</t>
  </si>
  <si>
    <t>02100</t>
  </si>
  <si>
    <t>10</t>
  </si>
  <si>
    <t>01133</t>
  </si>
  <si>
    <t>01131</t>
  </si>
  <si>
    <t>01630</t>
  </si>
  <si>
    <t>11</t>
  </si>
  <si>
    <t>13</t>
  </si>
  <si>
    <t>14</t>
  </si>
  <si>
    <t>15</t>
  </si>
  <si>
    <t>16</t>
  </si>
  <si>
    <t>17</t>
  </si>
  <si>
    <t>18</t>
  </si>
  <si>
    <t>20</t>
  </si>
  <si>
    <t>08920</t>
  </si>
  <si>
    <t>08990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</si>
  <si>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</si>
  <si>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</si>
  <si>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</si>
  <si>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</si>
  <si>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</si>
  <si>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</si>
  <si>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</si>
  <si>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</si>
  <si>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</si>
  <si>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</si>
  <si>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</si>
  <si>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</si>
  <si>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38</t>
  </si>
  <si>
    <t>43</t>
  </si>
  <si>
    <t>03220</t>
  </si>
  <si>
    <t>47</t>
  </si>
  <si>
    <t xml:space="preserve"> 66, 68, 80, 81, 82, 85, 86 &amp; 88</t>
  </si>
  <si>
    <t>56</t>
  </si>
  <si>
    <t>58</t>
  </si>
  <si>
    <t>59-61</t>
  </si>
  <si>
    <t>62</t>
  </si>
  <si>
    <t>71 &amp; 72</t>
  </si>
  <si>
    <t>73-74</t>
  </si>
  <si>
    <t>96</t>
  </si>
  <si>
    <t>Supplementary material 9 (WP 4)</t>
  </si>
  <si>
    <t>NACE-codes for the industries, for which package accounts are reported and the actual mass of packaging materials put on the Finnish market by these industries in 2020</t>
  </si>
  <si>
    <t>Nace codes and industries</t>
  </si>
  <si>
    <t>Consumer packages (tn)</t>
  </si>
  <si>
    <t>Business packages (tn)</t>
  </si>
  <si>
    <t>All packages (tn)</t>
  </si>
  <si>
    <t>NACE code</t>
  </si>
  <si>
    <t>NACE-code</t>
  </si>
  <si>
    <t>Paper and carbord</t>
  </si>
  <si>
    <t>Plastics</t>
  </si>
  <si>
    <t>Metal</t>
  </si>
  <si>
    <t>Glass</t>
  </si>
  <si>
    <t>Wood</t>
  </si>
  <si>
    <t>Total</t>
  </si>
  <si>
    <t>Crop and animal production, hunting and related service activities</t>
  </si>
  <si>
    <t>08</t>
  </si>
  <si>
    <t>Other mining and quarrying</t>
  </si>
  <si>
    <t>Manufacture of food products</t>
  </si>
  <si>
    <t>Manufacture of beverages</t>
  </si>
  <si>
    <t>Manufacture of textiles</t>
  </si>
  <si>
    <t>Manufacture of wearing apparel</t>
  </si>
  <si>
    <t>Manufacture of leather and related products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</si>
  <si>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</si>
  <si>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</si>
  <si>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</si>
  <si>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>Manufacture of chemicals and chemical products</t>
  </si>
  <si>
    <t>Manufacture of basic pharmaceutical products and pharmaceutical preparations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</si>
  <si>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</si>
  <si>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</si>
  <si>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</si>
  <si>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</si>
  <si>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</si>
  <si>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</si>
  <si>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</si>
  <si>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</t>
  </si>
  <si>
    <t>Manufacture of other transport equipment</t>
  </si>
  <si>
    <t>Manufacture of furniture</t>
  </si>
  <si>
    <t>Other manufacturing</t>
  </si>
  <si>
    <t>Repair and installation of machinery and equipment</t>
  </si>
  <si>
    <t>Waste collection, treatment and disposal activities; materials recovery</t>
  </si>
  <si>
    <t>Specialised construction activities</t>
  </si>
  <si>
    <t>Wholesale and retail trade and repair of motor vehicles and motorcycles</t>
  </si>
  <si>
    <t>46-47</t>
  </si>
  <si>
    <t>Wholesale trade, except of motor vehicles and motorcycles</t>
  </si>
  <si>
    <t>Retail trade, except of motor vehicles and motorcycles</t>
  </si>
  <si>
    <t>Food and beverage service activities</t>
  </si>
  <si>
    <t>Publishing activities</t>
  </si>
  <si>
    <t>Motion picture, video and television programme production, sound recording and music publishing activities</t>
  </si>
  <si>
    <t>66, 68, 80, 81, 82, 85, 86, 88</t>
  </si>
  <si>
    <t>Programming and broadcasting activities</t>
  </si>
  <si>
    <t>71-72</t>
  </si>
  <si>
    <t>Telecommunications</t>
  </si>
  <si>
    <t>Computer programming, consultancy and related activities</t>
  </si>
  <si>
    <t>Activities auxiliary to financial services and insurance activities</t>
  </si>
  <si>
    <t>Real estate activities</t>
  </si>
  <si>
    <t>Security and investigation activities</t>
  </si>
  <si>
    <t>Services to buildings and landscape activities</t>
  </si>
  <si>
    <t>Office administrative, office support and other business support activities</t>
  </si>
  <si>
    <t>Education</t>
  </si>
  <si>
    <t>Human health activities</t>
  </si>
  <si>
    <t>Social work activities without accommodation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</si>
  <si>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</si>
  <si>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</si>
  <si>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</si>
  <si>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</si>
  <si>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Other personal service activities</t>
  </si>
  <si>
    <t>10, 11</t>
  </si>
  <si>
    <t>14, 15</t>
  </si>
  <si>
    <t>08, 20, 21</t>
  </si>
  <si>
    <t>33, 38</t>
  </si>
  <si>
    <t>59-62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</si>
</sst>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585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5854"/>
      </left>
      <right style="thin">
        <color rgb="FF005854"/>
      </right>
      <top style="thin">
        <color rgb="FF005854"/>
      </top>
      <bottom style="thin">
        <color rgb="FF00585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Border="0"/>
  </cellStyleXfs>
  <cellXfs count="55">
    <xf numFmtId="0" fontId="0" fillId="0" borderId="0" xfId="0"/>
    <xf numFmtId="0" fontId="0" fillId="0" borderId="0" xfId="0" applyAlignment="1">
      <alignment wrapText="1"/>
    </xf>
    <xf numFmtId="164" fontId="0" fillId="0" borderId="0" xfId="1" applyNumberFormat="1" applyFont="1"/>
    <xf numFmtId="0" fontId="3" fillId="0" borderId="0" xfId="0" applyFont="1"/>
    <xf numFmtId="9" fontId="0" fillId="0" borderId="0" xfId="2" applyFont="1"/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9" fontId="0" fillId="0" borderId="0" xfId="2" applyFont="1" applyAlignment="1">
      <alignment horizontal="center"/>
    </xf>
    <xf numFmtId="164" fontId="0" fillId="0" borderId="0" xfId="1" applyNumberFormat="1" applyFont="1" applyBorder="1"/>
    <xf numFmtId="49" fontId="7" fillId="2" borderId="0" xfId="3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3" fontId="0" fillId="0" borderId="12" xfId="0" applyNumberForma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7" fillId="2" borderId="12" xfId="3" applyNumberFormat="1" applyFont="1" applyFill="1" applyBorder="1" applyAlignment="1">
      <alignment horizontal="center" vertical="center" wrapText="1"/>
    </xf>
    <xf numFmtId="0" fontId="7" fillId="2" borderId="12" xfId="3" applyFont="1" applyFill="1" applyBorder="1" applyAlignment="1">
      <alignment horizontal="center" vertical="center" wrapText="1"/>
    </xf>
    <xf numFmtId="0" fontId="8" fillId="0" borderId="0" xfId="0" applyFont="1"/>
    <xf numFmtId="0" fontId="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3" fontId="0" fillId="0" borderId="0" xfId="0" applyNumberFormat="1" applyAlignment="1">
      <alignment vertical="center"/>
    </xf>
  </cellXfs>
  <cellStyles count="4">
    <cellStyle name="Normaali" xfId="0" builtinId="0"/>
    <cellStyle name="Normaali 2" xfId="3" xr:uid="{A7EFEB0C-13C4-40D5-A546-6A340135053F}"/>
    <cellStyle name="Pilkku" xfId="1" builtinId="3"/>
    <cellStyle name="Prosenttia" xfId="2" builtinId="5"/>
  </cellStyles>
  <dxfs count="0"/>
  <tableStyles count="0" defaultTableStyle="TableStyleMedium2" defaultPivotStyle="PivotStyleLight16"/>
  <colors>
    <mruColors>
      <color rgb="FF0058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ACE_englis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"/>
    </sheetNames>
    <sheetDataSet>
      <sheetData sheetId="0">
        <row r="5">
          <cell r="C5" t="str">
            <v>01110</v>
          </cell>
          <cell r="D5" t="str">
            <v>Growing of cereals (except rice), leguminous crops and oil seeds</v>
          </cell>
        </row>
        <row r="6">
          <cell r="C6" t="str">
            <v>01120</v>
          </cell>
          <cell r="D6" t="str">
            <v>Growing of rice</v>
          </cell>
        </row>
        <row r="7">
          <cell r="C7" t="str">
            <v>01131</v>
          </cell>
          <cell r="D7" t="str">
            <v>Growing of vegetables in the open (excl. potatoes and sugar beet)</v>
          </cell>
        </row>
        <row r="8">
          <cell r="C8" t="str">
            <v>01132</v>
          </cell>
          <cell r="D8" t="str">
            <v>Growing of vegetables in a greenhouse</v>
          </cell>
        </row>
        <row r="9">
          <cell r="C9" t="str">
            <v>01133</v>
          </cell>
          <cell r="D9" t="str">
            <v>Growing of potatoes</v>
          </cell>
        </row>
        <row r="10">
          <cell r="C10" t="str">
            <v>01134</v>
          </cell>
          <cell r="D10" t="str">
            <v>Growing of sugar beet</v>
          </cell>
        </row>
        <row r="11">
          <cell r="C11" t="str">
            <v>01160</v>
          </cell>
          <cell r="D11" t="str">
            <v>Growing of fibre crops</v>
          </cell>
        </row>
        <row r="12">
          <cell r="C12" t="str">
            <v>01191</v>
          </cell>
          <cell r="D12" t="str">
            <v>Growing of horticultural specialities</v>
          </cell>
        </row>
        <row r="13">
          <cell r="C13" t="str">
            <v>01199</v>
          </cell>
          <cell r="D13" t="str">
            <v>Growing of other non-perennial plants</v>
          </cell>
        </row>
        <row r="14">
          <cell r="C14" t="str">
            <v>01230</v>
          </cell>
          <cell r="D14" t="str">
            <v>Growing of citrus fruits</v>
          </cell>
        </row>
        <row r="15">
          <cell r="C15" t="str">
            <v>01240</v>
          </cell>
          <cell r="D15" t="str">
            <v>Growing of pome fruits and stone fruits</v>
          </cell>
        </row>
        <row r="16">
          <cell r="C16" t="str">
            <v>01250</v>
          </cell>
          <cell r="D16" t="str">
            <v>Growing of other tree and bush fruits and nuts</v>
          </cell>
        </row>
        <row r="17">
          <cell r="C17" t="str">
            <v>01280</v>
          </cell>
          <cell r="D17" t="str">
            <v>Growing of spices, aromatic, drug and pharmaceutical crops</v>
          </cell>
        </row>
        <row r="18">
          <cell r="C18" t="str">
            <v>01290</v>
          </cell>
          <cell r="D18" t="str">
            <v>Growing of other perennial crops</v>
          </cell>
        </row>
        <row r="19">
          <cell r="C19" t="str">
            <v>01300</v>
          </cell>
          <cell r="D19" t="str">
            <v>Plant propagation</v>
          </cell>
        </row>
        <row r="20">
          <cell r="C20" t="str">
            <v>01410</v>
          </cell>
          <cell r="D20" t="str">
            <v>Raising of dairy cattle</v>
          </cell>
        </row>
        <row r="21">
          <cell r="C21" t="str">
            <v>01420</v>
          </cell>
          <cell r="D21" t="str">
            <v>Raising of other cattle and buffaloes</v>
          </cell>
        </row>
        <row r="22">
          <cell r="C22" t="str">
            <v>01430</v>
          </cell>
          <cell r="D22" t="str">
            <v>Raising of horses and other equines</v>
          </cell>
        </row>
        <row r="23">
          <cell r="C23" t="str">
            <v>01440</v>
          </cell>
          <cell r="D23" t="str">
            <v>Raising of camels and camelids</v>
          </cell>
        </row>
        <row r="24">
          <cell r="C24" t="str">
            <v>01450</v>
          </cell>
          <cell r="D24" t="str">
            <v>Raising of sheep and  goats</v>
          </cell>
        </row>
        <row r="25">
          <cell r="C25" t="str">
            <v>01461</v>
          </cell>
          <cell r="D25" t="str">
            <v>Raising of pigs for piglets</v>
          </cell>
        </row>
        <row r="26">
          <cell r="C26" t="str">
            <v>01462</v>
          </cell>
          <cell r="D26" t="str">
            <v>Raising of pigs for meat</v>
          </cell>
        </row>
        <row r="27">
          <cell r="C27" t="str">
            <v>01471</v>
          </cell>
          <cell r="D27" t="str">
            <v>Production of eggs</v>
          </cell>
        </row>
        <row r="28">
          <cell r="C28" t="str">
            <v>01472</v>
          </cell>
          <cell r="D28" t="str">
            <v>Raising of chickens</v>
          </cell>
        </row>
        <row r="29">
          <cell r="C29" t="str">
            <v>01479</v>
          </cell>
          <cell r="D29" t="str">
            <v>Raising of other poultry</v>
          </cell>
        </row>
        <row r="30">
          <cell r="C30" t="str">
            <v>01491</v>
          </cell>
          <cell r="D30" t="str">
            <v>Fur farming</v>
          </cell>
        </row>
        <row r="31">
          <cell r="C31" t="str">
            <v>01492</v>
          </cell>
          <cell r="D31" t="str">
            <v>Reindeer farming</v>
          </cell>
        </row>
        <row r="32">
          <cell r="C32" t="str">
            <v>01499</v>
          </cell>
          <cell r="D32" t="str">
            <v>Other farming of animals</v>
          </cell>
        </row>
        <row r="33">
          <cell r="C33" t="str">
            <v>01500</v>
          </cell>
          <cell r="D33" t="str">
            <v>Mixed farming</v>
          </cell>
        </row>
        <row r="34">
          <cell r="C34" t="str">
            <v>01611</v>
          </cell>
          <cell r="D34" t="str">
            <v>Support service activities for crop growing</v>
          </cell>
        </row>
        <row r="35">
          <cell r="C35" t="str">
            <v>01612</v>
          </cell>
          <cell r="D35" t="str">
            <v>Keeping land in agricultural condition</v>
          </cell>
        </row>
        <row r="36">
          <cell r="C36" t="str">
            <v>01620</v>
          </cell>
          <cell r="D36" t="str">
            <v>Support activities for animal production</v>
          </cell>
        </row>
        <row r="37">
          <cell r="C37" t="str">
            <v>01630</v>
          </cell>
          <cell r="D37" t="str">
            <v>Post-harvest crop activities</v>
          </cell>
        </row>
        <row r="38">
          <cell r="C38" t="str">
            <v>01640</v>
          </cell>
          <cell r="D38" t="str">
            <v>Seed processing for propagation</v>
          </cell>
        </row>
        <row r="39">
          <cell r="C39" t="str">
            <v>01700</v>
          </cell>
          <cell r="D39" t="str">
            <v>Hunting, trapping and related service activities</v>
          </cell>
        </row>
        <row r="40">
          <cell r="C40" t="str">
            <v>02100</v>
          </cell>
          <cell r="D40" t="str">
            <v>Silviculture and other forestry activities</v>
          </cell>
        </row>
        <row r="41">
          <cell r="C41" t="str">
            <v>02200</v>
          </cell>
          <cell r="D41" t="str">
            <v>Logging</v>
          </cell>
        </row>
        <row r="42">
          <cell r="C42" t="str">
            <v>02300</v>
          </cell>
          <cell r="D42" t="str">
            <v>Gathering of wild growing non-wood products</v>
          </cell>
        </row>
        <row r="43">
          <cell r="C43" t="str">
            <v>02400</v>
          </cell>
          <cell r="D43" t="str">
            <v>Support services to forestry</v>
          </cell>
        </row>
        <row r="44">
          <cell r="C44" t="str">
            <v>03110</v>
          </cell>
          <cell r="D44" t="str">
            <v>Marine fishing</v>
          </cell>
        </row>
        <row r="45">
          <cell r="C45" t="str">
            <v>03120</v>
          </cell>
          <cell r="D45" t="str">
            <v>Freshwater fishing</v>
          </cell>
        </row>
        <row r="46">
          <cell r="C46" t="str">
            <v>03210</v>
          </cell>
          <cell r="D46" t="str">
            <v>Marine aquaculture</v>
          </cell>
        </row>
        <row r="47">
          <cell r="C47" t="str">
            <v>03220</v>
          </cell>
          <cell r="D47" t="str">
            <v>Freshwater aquaculture</v>
          </cell>
        </row>
        <row r="48">
          <cell r="C48" t="str">
            <v>07100</v>
          </cell>
          <cell r="D48" t="str">
            <v>Mining of iron ores</v>
          </cell>
        </row>
        <row r="49">
          <cell r="C49" t="str">
            <v>07290</v>
          </cell>
          <cell r="D49" t="str">
            <v>Mining of other non-ferrous metal ores</v>
          </cell>
        </row>
        <row r="50">
          <cell r="C50" t="str">
            <v>08111</v>
          </cell>
          <cell r="D50" t="str">
            <v>Quarrying of ornamental and building stone</v>
          </cell>
        </row>
        <row r="51">
          <cell r="C51" t="str">
            <v>08112</v>
          </cell>
          <cell r="D51" t="str">
            <v>Quarrying of limestone, gypsum and chalk</v>
          </cell>
        </row>
        <row r="52">
          <cell r="C52" t="str">
            <v>08113</v>
          </cell>
          <cell r="D52" t="str">
            <v>Quarrying of slate</v>
          </cell>
        </row>
        <row r="53">
          <cell r="C53" t="str">
            <v>08120</v>
          </cell>
          <cell r="D53" t="str">
            <v>Operation of gravel and sand pits; mining of clays and kaolin</v>
          </cell>
        </row>
        <row r="54">
          <cell r="C54" t="str">
            <v>08910</v>
          </cell>
          <cell r="D54" t="str">
            <v>Mining of chemical and fertiliser minerals</v>
          </cell>
        </row>
        <row r="55">
          <cell r="C55" t="str">
            <v>08920</v>
          </cell>
          <cell r="D55" t="str">
            <v>Extraction of peat</v>
          </cell>
        </row>
        <row r="56">
          <cell r="C56" t="str">
            <v>08990</v>
          </cell>
          <cell r="D56" t="str">
            <v>Other mining and quarrying n.e.c.</v>
          </cell>
        </row>
        <row r="57">
          <cell r="C57" t="str">
            <v>09900</v>
          </cell>
          <cell r="D57" t="str">
            <v>Support activities for other mining and quarrying</v>
          </cell>
        </row>
        <row r="58">
          <cell r="C58">
            <v>10110</v>
          </cell>
          <cell r="D58" t="str">
            <v>Processing and preserving of meat</v>
          </cell>
        </row>
        <row r="59">
          <cell r="C59">
            <v>10120</v>
          </cell>
          <cell r="D59" t="str">
            <v>Processing and preserving of poultry meat</v>
          </cell>
        </row>
        <row r="60">
          <cell r="C60">
            <v>10130</v>
          </cell>
          <cell r="D60" t="str">
            <v>Production of meat and poultry meat products</v>
          </cell>
        </row>
        <row r="61">
          <cell r="C61">
            <v>10200</v>
          </cell>
          <cell r="D61" t="str">
            <v>Processing and preserving of fish, crustaceans and molluscs</v>
          </cell>
        </row>
        <row r="62">
          <cell r="C62">
            <v>10310</v>
          </cell>
          <cell r="D62" t="str">
            <v>Processing and preserving of potatoes</v>
          </cell>
        </row>
        <row r="63">
          <cell r="C63">
            <v>10320</v>
          </cell>
          <cell r="D63" t="str">
            <v>Manufacture of fruit and vegetable juice</v>
          </cell>
        </row>
        <row r="64">
          <cell r="C64">
            <v>10390</v>
          </cell>
          <cell r="D64" t="str">
            <v>Other processing and preserving of fruit and vegetables</v>
          </cell>
        </row>
        <row r="65">
          <cell r="C65">
            <v>10410</v>
          </cell>
          <cell r="D65" t="str">
            <v>Manufacture of oils and fats</v>
          </cell>
        </row>
        <row r="66">
          <cell r="C66">
            <v>10420</v>
          </cell>
          <cell r="D66" t="str">
            <v>Manufacture of margarine and similar edible fats</v>
          </cell>
        </row>
        <row r="67">
          <cell r="C67">
            <v>10510</v>
          </cell>
          <cell r="D67" t="str">
            <v>Operation of dairies and cheese making</v>
          </cell>
        </row>
        <row r="68">
          <cell r="C68">
            <v>10520</v>
          </cell>
          <cell r="D68" t="str">
            <v>Manufacture of ice cream</v>
          </cell>
        </row>
        <row r="69">
          <cell r="C69">
            <v>10610</v>
          </cell>
          <cell r="D69" t="str">
            <v>Manufacture of grain mill products</v>
          </cell>
        </row>
        <row r="70">
          <cell r="C70">
            <v>10620</v>
          </cell>
          <cell r="D70" t="str">
            <v>Manufacture of starches and starch products</v>
          </cell>
        </row>
        <row r="71">
          <cell r="C71">
            <v>10710</v>
          </cell>
          <cell r="D71" t="str">
            <v>Manufacture of bread; manufacture of fresh pastry goods and cakes</v>
          </cell>
        </row>
        <row r="72">
          <cell r="C72">
            <v>10720</v>
          </cell>
          <cell r="D72" t="str">
            <v>Manufacture of rusks and biscuits; manufacture of preserved pastry goods and cakes</v>
          </cell>
        </row>
        <row r="73">
          <cell r="C73">
            <v>10730</v>
          </cell>
          <cell r="D73" t="str">
            <v>Manufacture of macaroni, noodles, couscous and similar farinaceous products</v>
          </cell>
        </row>
        <row r="74">
          <cell r="C74">
            <v>10810</v>
          </cell>
          <cell r="D74" t="str">
            <v>Manufacture of sugar</v>
          </cell>
        </row>
        <row r="75">
          <cell r="C75">
            <v>10820</v>
          </cell>
          <cell r="D75" t="str">
            <v>Manufacture of cocoa, chocolate and sugar confectionery</v>
          </cell>
        </row>
        <row r="76">
          <cell r="C76">
            <v>10830</v>
          </cell>
          <cell r="D76" t="str">
            <v>Processing of tea and coffee</v>
          </cell>
        </row>
        <row r="77">
          <cell r="C77">
            <v>10840</v>
          </cell>
          <cell r="D77" t="str">
            <v>Manufacture of condiments and seasonings</v>
          </cell>
        </row>
        <row r="78">
          <cell r="C78">
            <v>10850</v>
          </cell>
          <cell r="D78" t="str">
            <v>Manufacture of prepared meals and dishes</v>
          </cell>
        </row>
        <row r="79">
          <cell r="C79">
            <v>10860</v>
          </cell>
          <cell r="D79" t="str">
            <v>Manufacture of homogenised food preparations and dietetic food</v>
          </cell>
        </row>
        <row r="80">
          <cell r="C80">
            <v>10890</v>
          </cell>
          <cell r="D80" t="str">
            <v>Manufacture of other food products n.e.c.</v>
          </cell>
        </row>
        <row r="81">
          <cell r="C81">
            <v>10910</v>
          </cell>
          <cell r="D81" t="str">
            <v>Manufacture of prepared feeds for farm animals</v>
          </cell>
        </row>
        <row r="82">
          <cell r="C82">
            <v>10920</v>
          </cell>
          <cell r="D82" t="str">
            <v>Manufacture of prepared pet foods</v>
          </cell>
        </row>
        <row r="83">
          <cell r="C83">
            <v>11010</v>
          </cell>
          <cell r="D83" t="str">
            <v>Distilling, rectifying and blending of spirits</v>
          </cell>
        </row>
        <row r="84">
          <cell r="C84">
            <v>11030</v>
          </cell>
          <cell r="D84" t="str">
            <v>Manufacture of cider and other fruit wines</v>
          </cell>
        </row>
        <row r="85">
          <cell r="C85">
            <v>11040</v>
          </cell>
          <cell r="D85" t="str">
            <v>Manufacture of other non-distilled fermented beverages</v>
          </cell>
        </row>
        <row r="86">
          <cell r="C86">
            <v>11050</v>
          </cell>
          <cell r="D86" t="str">
            <v>Manufacture of beer</v>
          </cell>
        </row>
        <row r="87">
          <cell r="C87">
            <v>11060</v>
          </cell>
          <cell r="D87" t="str">
            <v>Manufacture of malt</v>
          </cell>
        </row>
        <row r="88">
          <cell r="C88">
            <v>11070</v>
          </cell>
          <cell r="D88" t="str">
            <v>Manufacture of soft drinks; production of mineral waters and other bottled waters</v>
          </cell>
        </row>
        <row r="89">
          <cell r="C89">
            <v>12000</v>
          </cell>
          <cell r="D89" t="str">
            <v>Manufacture of tobacco products</v>
          </cell>
        </row>
        <row r="90">
          <cell r="C90">
            <v>13100</v>
          </cell>
          <cell r="D90" t="str">
            <v>Preparation and spinning of textile fibres</v>
          </cell>
        </row>
        <row r="91">
          <cell r="C91">
            <v>13200</v>
          </cell>
          <cell r="D91" t="str">
            <v>Weaving of textiles</v>
          </cell>
        </row>
        <row r="92">
          <cell r="C92">
            <v>13300</v>
          </cell>
          <cell r="D92" t="str">
            <v>Finishing of textiles</v>
          </cell>
        </row>
        <row r="93">
          <cell r="C93">
            <v>13910</v>
          </cell>
          <cell r="D93" t="str">
            <v>Manufacture of knitted and crocheted fabrics</v>
          </cell>
        </row>
        <row r="94">
          <cell r="C94">
            <v>13921</v>
          </cell>
          <cell r="D94" t="str">
            <v>Manufacture of household furnishings of textile materials</v>
          </cell>
        </row>
        <row r="95">
          <cell r="C95">
            <v>13922</v>
          </cell>
          <cell r="D95" t="str">
            <v>Manufacture of tarpaulins, sails and other made-up textile articles</v>
          </cell>
        </row>
        <row r="96">
          <cell r="C96">
            <v>13930</v>
          </cell>
          <cell r="D96" t="str">
            <v>Manufacture of carpets and rugs</v>
          </cell>
        </row>
        <row r="97">
          <cell r="C97">
            <v>13940</v>
          </cell>
          <cell r="D97" t="str">
            <v>Manufacture of cordage, rope, twine and netting</v>
          </cell>
        </row>
        <row r="98">
          <cell r="C98">
            <v>13950</v>
          </cell>
          <cell r="D98" t="str">
            <v>Manufacture of non-wovens and articles made from non-wovens, except apparel</v>
          </cell>
        </row>
        <row r="99">
          <cell r="C99">
            <v>13960</v>
          </cell>
          <cell r="D99" t="str">
            <v>Manufacture of other technical and industrial textiles</v>
          </cell>
        </row>
        <row r="100">
          <cell r="C100">
            <v>13990</v>
          </cell>
          <cell r="D100" t="str">
            <v>Manufacture of other textiles n.e.c.</v>
          </cell>
        </row>
        <row r="101">
          <cell r="C101">
            <v>14110</v>
          </cell>
          <cell r="D101" t="str">
            <v>Manufacture of leather clothes</v>
          </cell>
        </row>
        <row r="102">
          <cell r="C102">
            <v>14120</v>
          </cell>
          <cell r="D102" t="str">
            <v>Manufacture of workwear</v>
          </cell>
        </row>
        <row r="103">
          <cell r="C103">
            <v>14130</v>
          </cell>
          <cell r="D103" t="str">
            <v>Manufacture of other outerwear</v>
          </cell>
        </row>
        <row r="104">
          <cell r="C104">
            <v>14140</v>
          </cell>
          <cell r="D104" t="str">
            <v>Manufacture of underwear</v>
          </cell>
        </row>
        <row r="105">
          <cell r="C105">
            <v>14190</v>
          </cell>
          <cell r="D105" t="str">
            <v>Manufacture of other wearing apparel and accessories</v>
          </cell>
        </row>
        <row r="106">
          <cell r="C106">
            <v>14200</v>
          </cell>
          <cell r="D106" t="str">
            <v>Manufacture of articles of fur</v>
          </cell>
        </row>
        <row r="107">
          <cell r="C107">
            <v>14310</v>
          </cell>
          <cell r="D107" t="str">
            <v>Manufacture of knitted and crocheted hosiery</v>
          </cell>
        </row>
        <row r="108">
          <cell r="C108">
            <v>14390</v>
          </cell>
          <cell r="D108" t="str">
            <v>Manufacture of other knitted and crocheted apparel</v>
          </cell>
        </row>
        <row r="109">
          <cell r="C109">
            <v>15110</v>
          </cell>
          <cell r="D109" t="str">
            <v>Tanning and dressing of leather; dressing and dyeing of fur</v>
          </cell>
        </row>
        <row r="110">
          <cell r="C110">
            <v>15120</v>
          </cell>
          <cell r="D110" t="str">
            <v>Manufacture of luggage, handbags and the like, saddlery and harness</v>
          </cell>
        </row>
        <row r="111">
          <cell r="C111">
            <v>15200</v>
          </cell>
          <cell r="D111" t="str">
            <v>Manufacture of footwear</v>
          </cell>
        </row>
        <row r="112">
          <cell r="C112">
            <v>16100</v>
          </cell>
          <cell r="D112" t="str">
            <v>Sawmilling and planing of wood</v>
          </cell>
        </row>
        <row r="113">
          <cell r="C113">
            <v>16211</v>
          </cell>
          <cell r="D113" t="str">
            <v>Manufacture of plywood and laminboard</v>
          </cell>
        </row>
        <row r="114">
          <cell r="C114">
            <v>16212</v>
          </cell>
          <cell r="D114" t="str">
            <v>Manufacture of particle board</v>
          </cell>
        </row>
        <row r="115">
          <cell r="C115">
            <v>16213</v>
          </cell>
          <cell r="D115" t="str">
            <v>Manufacture of fibre board</v>
          </cell>
        </row>
        <row r="116">
          <cell r="C116">
            <v>16220</v>
          </cell>
          <cell r="D116" t="str">
            <v>Manufacture of assembled parquet floors</v>
          </cell>
        </row>
        <row r="117">
          <cell r="C117">
            <v>16231</v>
          </cell>
          <cell r="D117" t="str">
            <v>Manufacture of prefabricated wooden buildings</v>
          </cell>
        </row>
        <row r="118">
          <cell r="C118">
            <v>16239</v>
          </cell>
          <cell r="D118" t="str">
            <v>Manufacture of builders carpentry and joinery n.e.c.</v>
          </cell>
        </row>
        <row r="119">
          <cell r="C119">
            <v>16240</v>
          </cell>
          <cell r="D119" t="str">
            <v>Manufacture of wooden containers</v>
          </cell>
        </row>
        <row r="120">
          <cell r="C120">
            <v>16290</v>
          </cell>
          <cell r="D120" t="str">
            <v>Manufacture of other products of wood; manufacture of articles of cork, straw and plaiting</v>
          </cell>
        </row>
        <row r="121">
          <cell r="C121">
            <v>17110</v>
          </cell>
          <cell r="D121" t="str">
            <v>Manufacture of pulp</v>
          </cell>
        </row>
        <row r="122">
          <cell r="C122">
            <v>17120</v>
          </cell>
          <cell r="D122" t="str">
            <v>Manufacture of paper and paperboard</v>
          </cell>
        </row>
        <row r="123">
          <cell r="C123">
            <v>17211</v>
          </cell>
          <cell r="D123" t="str">
            <v>Manufacture of paper sacks and bags</v>
          </cell>
        </row>
        <row r="124">
          <cell r="C124">
            <v>17212</v>
          </cell>
          <cell r="D124" t="str">
            <v>Manufacture of corrugated paper and paperboard and of containers of paper and paperboard</v>
          </cell>
        </row>
        <row r="125">
          <cell r="C125">
            <v>17220</v>
          </cell>
          <cell r="D125" t="str">
            <v>Manufacture of household and sanitary goods and of toilet requisites</v>
          </cell>
        </row>
        <row r="126">
          <cell r="C126">
            <v>17230</v>
          </cell>
          <cell r="D126" t="str">
            <v>Manufacture of paper stationery</v>
          </cell>
        </row>
        <row r="127">
          <cell r="C127">
            <v>17240</v>
          </cell>
          <cell r="D127" t="str">
            <v>Manufacture of wallpaper</v>
          </cell>
        </row>
        <row r="128">
          <cell r="C128">
            <v>17290</v>
          </cell>
          <cell r="D128" t="str">
            <v>Manufacture of other articles of paper and paperboard</v>
          </cell>
        </row>
        <row r="129">
          <cell r="C129">
            <v>18110</v>
          </cell>
          <cell r="D129" t="str">
            <v>Printing of newspapers</v>
          </cell>
        </row>
        <row r="130">
          <cell r="C130">
            <v>18120</v>
          </cell>
          <cell r="D130" t="str">
            <v>Other printing</v>
          </cell>
        </row>
        <row r="131">
          <cell r="C131">
            <v>18130</v>
          </cell>
          <cell r="D131" t="str">
            <v>Pre-press and pre-media services</v>
          </cell>
        </row>
        <row r="132">
          <cell r="C132">
            <v>18140</v>
          </cell>
          <cell r="D132" t="str">
            <v>Binding and related services</v>
          </cell>
        </row>
        <row r="133">
          <cell r="C133">
            <v>18200</v>
          </cell>
          <cell r="D133" t="str">
            <v>Reproduction of recorded media</v>
          </cell>
        </row>
        <row r="134">
          <cell r="C134">
            <v>19100</v>
          </cell>
          <cell r="D134" t="str">
            <v>Manufacture of coke oven products</v>
          </cell>
        </row>
        <row r="135">
          <cell r="C135">
            <v>19200</v>
          </cell>
          <cell r="D135" t="str">
            <v>Manufacture of refined petroleum products</v>
          </cell>
        </row>
        <row r="136">
          <cell r="C136">
            <v>20110</v>
          </cell>
          <cell r="D136" t="str">
            <v>Manufacture of industrial gases</v>
          </cell>
        </row>
        <row r="137">
          <cell r="C137">
            <v>20120</v>
          </cell>
          <cell r="D137" t="str">
            <v>Manufacture of dyes and pigments</v>
          </cell>
        </row>
        <row r="138">
          <cell r="C138">
            <v>20130</v>
          </cell>
          <cell r="D138" t="str">
            <v>Manufacture of other inorganic basic chemicals</v>
          </cell>
        </row>
        <row r="139">
          <cell r="C139">
            <v>20140</v>
          </cell>
          <cell r="D139" t="str">
            <v>Manufacture of other organic basic chemicals</v>
          </cell>
        </row>
        <row r="140">
          <cell r="C140">
            <v>20150</v>
          </cell>
          <cell r="D140" t="str">
            <v>Manufacture of fertilisers and nitrogen compounds</v>
          </cell>
        </row>
        <row r="141">
          <cell r="C141">
            <v>20160</v>
          </cell>
          <cell r="D141" t="str">
            <v>Manufacture of plastics in primary forms</v>
          </cell>
        </row>
        <row r="142">
          <cell r="C142">
            <v>20170</v>
          </cell>
          <cell r="D142" t="str">
            <v>Manufacture of synthetic rubber in primary forms</v>
          </cell>
        </row>
        <row r="143">
          <cell r="C143">
            <v>20200</v>
          </cell>
          <cell r="D143" t="str">
            <v>Manufacture of pesticides and other agrochemical products</v>
          </cell>
        </row>
        <row r="144">
          <cell r="C144">
            <v>20300</v>
          </cell>
          <cell r="D144" t="str">
            <v>Manufacture of paints, varnishes and similar coatings, printing ink and mastics</v>
          </cell>
        </row>
        <row r="145">
          <cell r="C145">
            <v>20410</v>
          </cell>
          <cell r="D145" t="str">
            <v>Manufacture of soap and detergents, cleaning and polishing preparations</v>
          </cell>
        </row>
        <row r="146">
          <cell r="C146">
            <v>20420</v>
          </cell>
          <cell r="D146" t="str">
            <v>Manufacture of perfumes and toilet preparations</v>
          </cell>
        </row>
        <row r="147">
          <cell r="C147">
            <v>20510</v>
          </cell>
          <cell r="D147" t="str">
            <v>Manufacture of explosives</v>
          </cell>
        </row>
        <row r="148">
          <cell r="C148">
            <v>20520</v>
          </cell>
          <cell r="D148" t="str">
            <v>Manufacture of glues</v>
          </cell>
        </row>
        <row r="149">
          <cell r="C149">
            <v>20530</v>
          </cell>
          <cell r="D149" t="str">
            <v>Manufacture of essential oils</v>
          </cell>
        </row>
        <row r="150">
          <cell r="C150">
            <v>20590</v>
          </cell>
          <cell r="D150" t="str">
            <v>Manufacture of other chemical products n.e.c.</v>
          </cell>
        </row>
        <row r="151">
          <cell r="C151">
            <v>20600</v>
          </cell>
          <cell r="D151" t="str">
            <v>Manufacture of man-made fibres</v>
          </cell>
        </row>
        <row r="152">
          <cell r="C152">
            <v>21100</v>
          </cell>
          <cell r="D152" t="str">
            <v>Manufacture of basic pharmaceutical products</v>
          </cell>
        </row>
        <row r="153">
          <cell r="C153">
            <v>21200</v>
          </cell>
          <cell r="D153" t="str">
            <v>Manufacture of pharmaceutical preparations</v>
          </cell>
        </row>
        <row r="154">
          <cell r="C154">
            <v>22110</v>
          </cell>
          <cell r="D154" t="str">
            <v>Manufacture of rubber tyres and tubes; retreading and rebuilding of rubber tyres</v>
          </cell>
        </row>
        <row r="155">
          <cell r="C155">
            <v>22190</v>
          </cell>
          <cell r="D155" t="str">
            <v>Manufacture of other rubber products</v>
          </cell>
        </row>
        <row r="156">
          <cell r="C156">
            <v>22210</v>
          </cell>
          <cell r="D156" t="str">
            <v>Manufacture of plastic plates, sheets, tubes and profiles</v>
          </cell>
        </row>
        <row r="157">
          <cell r="C157">
            <v>22220</v>
          </cell>
          <cell r="D157" t="str">
            <v>Manufacture of plastic packing goods</v>
          </cell>
        </row>
        <row r="158">
          <cell r="C158">
            <v>22230</v>
          </cell>
          <cell r="D158" t="str">
            <v>Manufacture of builders' ware of plastic</v>
          </cell>
        </row>
        <row r="159">
          <cell r="C159">
            <v>22290</v>
          </cell>
          <cell r="D159" t="str">
            <v>Manufacture of other plastic products</v>
          </cell>
        </row>
        <row r="160">
          <cell r="C160">
            <v>23110</v>
          </cell>
          <cell r="D160" t="str">
            <v>Manufacture of flat glass</v>
          </cell>
        </row>
        <row r="161">
          <cell r="C161">
            <v>23120</v>
          </cell>
          <cell r="D161" t="str">
            <v>Shaping and processing of flat glass</v>
          </cell>
        </row>
        <row r="162">
          <cell r="C162">
            <v>23130</v>
          </cell>
          <cell r="D162" t="str">
            <v>Manufacture of hollow glass</v>
          </cell>
        </row>
        <row r="163">
          <cell r="C163">
            <v>23140</v>
          </cell>
          <cell r="D163" t="str">
            <v>Manufacture of glass fibres</v>
          </cell>
        </row>
        <row r="164">
          <cell r="C164">
            <v>23190</v>
          </cell>
          <cell r="D164" t="str">
            <v>Manufacture and processing of other glass, including technical glassware</v>
          </cell>
        </row>
        <row r="165">
          <cell r="C165">
            <v>23200</v>
          </cell>
          <cell r="D165" t="str">
            <v>Manufacture of refractory products</v>
          </cell>
        </row>
        <row r="166">
          <cell r="C166">
            <v>23310</v>
          </cell>
          <cell r="D166" t="str">
            <v>Manufacture of ceramic tiles and flags</v>
          </cell>
        </row>
        <row r="167">
          <cell r="C167">
            <v>23320</v>
          </cell>
          <cell r="D167" t="str">
            <v>Manufacture of bricks, tiles and construction products, in baked clay</v>
          </cell>
        </row>
        <row r="168">
          <cell r="C168">
            <v>23410</v>
          </cell>
          <cell r="D168" t="str">
            <v>Manufacture of ceramic household and ornamental articles</v>
          </cell>
        </row>
        <row r="169">
          <cell r="C169">
            <v>23420</v>
          </cell>
          <cell r="D169" t="str">
            <v>Manufacture of ceramic sanitary fixtures</v>
          </cell>
        </row>
        <row r="170">
          <cell r="C170">
            <v>23430</v>
          </cell>
          <cell r="D170" t="str">
            <v>Manufacture of ceramic insulators and insulating fittings</v>
          </cell>
        </row>
        <row r="171">
          <cell r="C171">
            <v>23440</v>
          </cell>
          <cell r="D171" t="str">
            <v>Manufacture of other technical ceramic products</v>
          </cell>
        </row>
        <row r="172">
          <cell r="C172">
            <v>23490</v>
          </cell>
          <cell r="D172" t="str">
            <v>Manufacture of other ceramic products</v>
          </cell>
        </row>
        <row r="173">
          <cell r="C173">
            <v>23510</v>
          </cell>
          <cell r="D173" t="str">
            <v>Manufacture of cement</v>
          </cell>
        </row>
        <row r="174">
          <cell r="C174">
            <v>23520</v>
          </cell>
          <cell r="D174" t="str">
            <v>Manufacture of lime and plaster</v>
          </cell>
        </row>
        <row r="175">
          <cell r="C175">
            <v>23610</v>
          </cell>
          <cell r="D175" t="str">
            <v>Manufacture of concrete products for construction purposes</v>
          </cell>
        </row>
        <row r="176">
          <cell r="C176">
            <v>23620</v>
          </cell>
          <cell r="D176" t="str">
            <v>Manufacture of plaster products for construction purposes</v>
          </cell>
        </row>
        <row r="177">
          <cell r="C177">
            <v>23630</v>
          </cell>
          <cell r="D177" t="str">
            <v>Manufacture of ready-mixed concrete</v>
          </cell>
        </row>
        <row r="178">
          <cell r="C178">
            <v>23640</v>
          </cell>
          <cell r="D178" t="str">
            <v>Manufacture of mortars</v>
          </cell>
        </row>
        <row r="179">
          <cell r="C179">
            <v>23650</v>
          </cell>
          <cell r="D179" t="str">
            <v>Manufacture of fibre cement</v>
          </cell>
        </row>
        <row r="180">
          <cell r="C180">
            <v>23690</v>
          </cell>
          <cell r="D180" t="str">
            <v>Manufacture of other articles of concrete, plaster and cement</v>
          </cell>
        </row>
        <row r="181">
          <cell r="C181">
            <v>23700</v>
          </cell>
          <cell r="D181" t="str">
            <v>Cutting, shaping and finishing of stone</v>
          </cell>
        </row>
        <row r="182">
          <cell r="C182">
            <v>23910</v>
          </cell>
          <cell r="D182" t="str">
            <v>Production of abrasive products</v>
          </cell>
        </row>
        <row r="183">
          <cell r="C183">
            <v>23990</v>
          </cell>
          <cell r="D183" t="str">
            <v>Manufacture of other non-metallic mineral products n.e.c.</v>
          </cell>
        </row>
        <row r="184">
          <cell r="C184">
            <v>24100</v>
          </cell>
          <cell r="D184" t="str">
            <v>Manufacture of basic iron and steel and of ferro-alloys</v>
          </cell>
        </row>
        <row r="185">
          <cell r="C185">
            <v>24200</v>
          </cell>
          <cell r="D185" t="str">
            <v>Manufacture of tubes, pipes, hollow profiles and related fittings, of steel</v>
          </cell>
        </row>
        <row r="186">
          <cell r="C186">
            <v>24310</v>
          </cell>
          <cell r="D186" t="str">
            <v>Cold drawing of bars</v>
          </cell>
        </row>
        <row r="187">
          <cell r="C187">
            <v>24330</v>
          </cell>
          <cell r="D187" t="str">
            <v>Cold forming or folding</v>
          </cell>
        </row>
        <row r="188">
          <cell r="C188">
            <v>24340</v>
          </cell>
          <cell r="D188" t="str">
            <v>Cold drawing of wire</v>
          </cell>
        </row>
        <row r="189">
          <cell r="C189">
            <v>24410</v>
          </cell>
          <cell r="D189" t="str">
            <v>Precious metals production</v>
          </cell>
        </row>
        <row r="190">
          <cell r="C190">
            <v>24420</v>
          </cell>
          <cell r="D190" t="str">
            <v>Aluminium production</v>
          </cell>
        </row>
        <row r="191">
          <cell r="C191">
            <v>24430</v>
          </cell>
          <cell r="D191" t="str">
            <v>Lead, zinc and tin production</v>
          </cell>
        </row>
        <row r="192">
          <cell r="C192">
            <v>24440</v>
          </cell>
          <cell r="D192" t="str">
            <v>Copper production</v>
          </cell>
        </row>
        <row r="193">
          <cell r="C193">
            <v>24450</v>
          </cell>
          <cell r="D193" t="str">
            <v>Other non-ferrous metal production</v>
          </cell>
        </row>
        <row r="194">
          <cell r="C194">
            <v>24510</v>
          </cell>
          <cell r="D194" t="str">
            <v>Casting of iron</v>
          </cell>
        </row>
        <row r="195">
          <cell r="C195">
            <v>24520</v>
          </cell>
          <cell r="D195" t="str">
            <v>Casting of steel</v>
          </cell>
        </row>
        <row r="196">
          <cell r="C196">
            <v>24530</v>
          </cell>
          <cell r="D196" t="str">
            <v>Casting of light metals</v>
          </cell>
        </row>
        <row r="197">
          <cell r="C197">
            <v>24540</v>
          </cell>
          <cell r="D197" t="str">
            <v>Casting of other non-ferrous metals</v>
          </cell>
        </row>
        <row r="198">
          <cell r="C198">
            <v>25110</v>
          </cell>
          <cell r="D198" t="str">
            <v>Manufacture of metal structures and parts of structures</v>
          </cell>
        </row>
        <row r="199">
          <cell r="C199">
            <v>25120</v>
          </cell>
          <cell r="D199" t="str">
            <v>Manufacture of doors and windows of metal</v>
          </cell>
        </row>
        <row r="200">
          <cell r="C200">
            <v>25210</v>
          </cell>
          <cell r="D200" t="str">
            <v>Manufacture of central heating radiators and boilers</v>
          </cell>
        </row>
        <row r="201">
          <cell r="C201">
            <v>25290</v>
          </cell>
          <cell r="D201" t="str">
            <v>Manufacture of other tanks, reservoirs and containers of metal</v>
          </cell>
        </row>
        <row r="202">
          <cell r="C202">
            <v>25300</v>
          </cell>
          <cell r="D202" t="str">
            <v>Manufacture of steam generators, except central heating hot water boilers</v>
          </cell>
        </row>
        <row r="203">
          <cell r="C203">
            <v>25400</v>
          </cell>
          <cell r="D203" t="str">
            <v>Manufacture of weapons and ammunition</v>
          </cell>
        </row>
        <row r="204">
          <cell r="C204">
            <v>25500</v>
          </cell>
          <cell r="D204" t="str">
            <v>Forging, pressing, stamping and roll-forming of metal; powder metallurgy</v>
          </cell>
        </row>
        <row r="205">
          <cell r="C205">
            <v>25610</v>
          </cell>
          <cell r="D205" t="str">
            <v>Treatment and coating of metals</v>
          </cell>
        </row>
        <row r="206">
          <cell r="C206">
            <v>25620</v>
          </cell>
          <cell r="D206" t="str">
            <v>Machining</v>
          </cell>
        </row>
        <row r="207">
          <cell r="C207">
            <v>25710</v>
          </cell>
          <cell r="D207" t="str">
            <v>Manufacture of cutlery</v>
          </cell>
        </row>
        <row r="208">
          <cell r="C208">
            <v>25720</v>
          </cell>
          <cell r="D208" t="str">
            <v>Manufacture of locks and hinges</v>
          </cell>
        </row>
        <row r="209">
          <cell r="C209">
            <v>25730</v>
          </cell>
          <cell r="D209" t="str">
            <v>Manufacture of tools</v>
          </cell>
        </row>
        <row r="210">
          <cell r="C210">
            <v>25910</v>
          </cell>
          <cell r="D210" t="str">
            <v>Manufacture of steel drums and similar containers</v>
          </cell>
        </row>
        <row r="211">
          <cell r="C211">
            <v>25920</v>
          </cell>
          <cell r="D211" t="str">
            <v>Manufacture of light metal packaging</v>
          </cell>
        </row>
        <row r="212">
          <cell r="C212">
            <v>25930</v>
          </cell>
          <cell r="D212" t="str">
            <v>Manufacture of wire products, chain and springs</v>
          </cell>
        </row>
        <row r="213">
          <cell r="C213">
            <v>25940</v>
          </cell>
          <cell r="D213" t="str">
            <v>Manufacture of fasteners and screw machine products</v>
          </cell>
        </row>
        <row r="214">
          <cell r="C214">
            <v>25990</v>
          </cell>
          <cell r="D214" t="str">
            <v>Manufacture of other fabricated metal products n.e.c.</v>
          </cell>
        </row>
        <row r="215">
          <cell r="C215">
            <v>26110</v>
          </cell>
          <cell r="D215" t="str">
            <v>Manufacture of electronic components</v>
          </cell>
        </row>
        <row r="216">
          <cell r="C216">
            <v>26120</v>
          </cell>
          <cell r="D216" t="str">
            <v>Manufacture of loaded electronic boards</v>
          </cell>
        </row>
        <row r="217">
          <cell r="C217">
            <v>26200</v>
          </cell>
          <cell r="D217" t="str">
            <v>Manufacture of computers and peripheral equipment</v>
          </cell>
        </row>
        <row r="218">
          <cell r="C218">
            <v>26300</v>
          </cell>
          <cell r="D218" t="str">
            <v>Manufacture of communication equipment</v>
          </cell>
        </row>
        <row r="219">
          <cell r="C219">
            <v>26400</v>
          </cell>
          <cell r="D219" t="str">
            <v>Manufacture of consumer electronics</v>
          </cell>
        </row>
        <row r="220">
          <cell r="C220">
            <v>26510</v>
          </cell>
          <cell r="D220" t="str">
            <v>Manufacture of instruments and appliances for measuring, testing and navigation</v>
          </cell>
        </row>
        <row r="221">
          <cell r="C221">
            <v>26520</v>
          </cell>
          <cell r="D221" t="str">
            <v>Manufacture of watches and clocks</v>
          </cell>
        </row>
        <row r="222">
          <cell r="C222">
            <v>26600</v>
          </cell>
          <cell r="D222" t="str">
            <v>Manufacture of irradiation, electromedical and electrotherapeutic equipment</v>
          </cell>
        </row>
        <row r="223">
          <cell r="C223">
            <v>26700</v>
          </cell>
          <cell r="D223" t="str">
            <v>Manufacture of optical instruments and photographic equipment</v>
          </cell>
        </row>
        <row r="224">
          <cell r="C224">
            <v>26800</v>
          </cell>
          <cell r="D224" t="str">
            <v>Manufacture of magnetic and optical media</v>
          </cell>
        </row>
        <row r="225">
          <cell r="C225">
            <v>27110</v>
          </cell>
          <cell r="D225" t="str">
            <v>Manufacture of electric motors, generators and transformers</v>
          </cell>
        </row>
        <row r="226">
          <cell r="C226">
            <v>27120</v>
          </cell>
          <cell r="D226" t="str">
            <v>Manufacture of electricity distribution and control apparatus</v>
          </cell>
        </row>
        <row r="227">
          <cell r="C227">
            <v>27200</v>
          </cell>
          <cell r="D227" t="str">
            <v>Manufacture of batteries and accumulators</v>
          </cell>
        </row>
        <row r="228">
          <cell r="C228">
            <v>27310</v>
          </cell>
          <cell r="D228" t="str">
            <v>Manufacture of fibre optic cables</v>
          </cell>
        </row>
        <row r="229">
          <cell r="C229">
            <v>27320</v>
          </cell>
          <cell r="D229" t="str">
            <v>Manufacture of other electronic and electric wires and cables</v>
          </cell>
        </row>
        <row r="230">
          <cell r="C230">
            <v>27330</v>
          </cell>
          <cell r="D230" t="str">
            <v>Manufacture of wiring devices</v>
          </cell>
        </row>
        <row r="231">
          <cell r="C231">
            <v>27400</v>
          </cell>
          <cell r="D231" t="str">
            <v>Manufacture of electric lighting equipment</v>
          </cell>
        </row>
        <row r="232">
          <cell r="C232">
            <v>27510</v>
          </cell>
          <cell r="D232" t="str">
            <v>Manufacture of electric domestic appliances</v>
          </cell>
        </row>
        <row r="233">
          <cell r="C233">
            <v>27520</v>
          </cell>
          <cell r="D233" t="str">
            <v>Manufacture of non-electric domestic appliances</v>
          </cell>
        </row>
        <row r="234">
          <cell r="C234">
            <v>27900</v>
          </cell>
          <cell r="D234" t="str">
            <v>Manufacture of other electrical equipment</v>
          </cell>
        </row>
        <row r="235">
          <cell r="C235">
            <v>28110</v>
          </cell>
          <cell r="D235" t="str">
            <v>Manufacture of engines and turbines, except aircraft, vehicle and cycle engines</v>
          </cell>
        </row>
        <row r="236">
          <cell r="C236">
            <v>28120</v>
          </cell>
          <cell r="D236" t="str">
            <v>Manufacture of fluid power equipment</v>
          </cell>
        </row>
        <row r="237">
          <cell r="C237">
            <v>28130</v>
          </cell>
          <cell r="D237" t="str">
            <v>Manufacture of other pumps and compressors</v>
          </cell>
        </row>
        <row r="238">
          <cell r="C238">
            <v>28140</v>
          </cell>
          <cell r="D238" t="str">
            <v>Manufacture of other taps and valves</v>
          </cell>
        </row>
        <row r="239">
          <cell r="C239">
            <v>28150</v>
          </cell>
          <cell r="D239" t="str">
            <v>Manufacture of bearings, gears, gearing and driving elements</v>
          </cell>
        </row>
        <row r="240">
          <cell r="C240">
            <v>28210</v>
          </cell>
          <cell r="D240" t="str">
            <v>Manufacture of ovens, furnaces and furnace burners</v>
          </cell>
        </row>
        <row r="241">
          <cell r="C241">
            <v>28220</v>
          </cell>
          <cell r="D241" t="str">
            <v>Manufacture of lifting and handling equipment</v>
          </cell>
        </row>
        <row r="242">
          <cell r="C242">
            <v>28230</v>
          </cell>
          <cell r="D242" t="str">
            <v>Manufacture of office machinery and equipment (except computers and peripheral equipment)</v>
          </cell>
        </row>
        <row r="243">
          <cell r="C243">
            <v>28240</v>
          </cell>
          <cell r="D243" t="str">
            <v>Manufacture of power-driven hand tools</v>
          </cell>
        </row>
        <row r="244">
          <cell r="C244">
            <v>28250</v>
          </cell>
          <cell r="D244" t="str">
            <v>Manufacture of non-domestic cooling and ventilation equipment</v>
          </cell>
        </row>
        <row r="245">
          <cell r="C245">
            <v>28290</v>
          </cell>
          <cell r="D245" t="str">
            <v>Manufacture of other general-purpose machinery n.e.c.</v>
          </cell>
        </row>
        <row r="246">
          <cell r="C246">
            <v>28300</v>
          </cell>
          <cell r="D246" t="str">
            <v>Manufacture of agricultural and forestry machinery</v>
          </cell>
        </row>
        <row r="247">
          <cell r="C247">
            <v>28410</v>
          </cell>
          <cell r="D247" t="str">
            <v>Manufacture of metal forming machinery</v>
          </cell>
        </row>
        <row r="248">
          <cell r="C248">
            <v>28490</v>
          </cell>
          <cell r="D248" t="str">
            <v>Manufacture of other machine tools</v>
          </cell>
        </row>
        <row r="249">
          <cell r="C249">
            <v>28910</v>
          </cell>
          <cell r="D249" t="str">
            <v>Manufacture of machinery for metallurgy</v>
          </cell>
        </row>
        <row r="250">
          <cell r="C250">
            <v>28920</v>
          </cell>
          <cell r="D250" t="str">
            <v>Manufacture of machinery for mining, quarrying and construction</v>
          </cell>
        </row>
        <row r="251">
          <cell r="C251">
            <v>28930</v>
          </cell>
          <cell r="D251" t="str">
            <v>Manufacture of machinery for food, beverage and tobacco processing</v>
          </cell>
        </row>
        <row r="252">
          <cell r="C252">
            <v>28940</v>
          </cell>
          <cell r="D252" t="str">
            <v>Manufacture of machinery for textile, apparel and leather production</v>
          </cell>
        </row>
        <row r="253">
          <cell r="C253">
            <v>28950</v>
          </cell>
          <cell r="D253" t="str">
            <v>Manufacture of machinery for paper and paperboard production</v>
          </cell>
        </row>
        <row r="254">
          <cell r="C254">
            <v>28960</v>
          </cell>
          <cell r="D254" t="str">
            <v>Manufacture of plastics and rubber machinery</v>
          </cell>
        </row>
        <row r="255">
          <cell r="C255">
            <v>28990</v>
          </cell>
          <cell r="D255" t="str">
            <v>Manufacture of other special-purpose machinery n.e.c.</v>
          </cell>
        </row>
        <row r="256">
          <cell r="C256">
            <v>29100</v>
          </cell>
          <cell r="D256" t="str">
            <v>Manufacture of motor vehicles</v>
          </cell>
        </row>
        <row r="257">
          <cell r="C257">
            <v>29200</v>
          </cell>
          <cell r="D257" t="str">
            <v>Manufacture of bodies (coachwork) for motor vehicles; manufacture of trailers and semi-trailers</v>
          </cell>
        </row>
        <row r="258">
          <cell r="C258">
            <v>29310</v>
          </cell>
          <cell r="D258" t="str">
            <v>Manufacture of electrical and electronic equipment for motor vehicles</v>
          </cell>
        </row>
        <row r="259">
          <cell r="C259">
            <v>29320</v>
          </cell>
          <cell r="D259" t="str">
            <v>Manufacture of other parts and accessories for motor vehicles</v>
          </cell>
        </row>
        <row r="260">
          <cell r="C260">
            <v>30110</v>
          </cell>
          <cell r="D260" t="str">
            <v>Building of ships and floating structures</v>
          </cell>
        </row>
        <row r="261">
          <cell r="C261">
            <v>30120</v>
          </cell>
          <cell r="D261" t="str">
            <v>Building of pleasure and sporting boats</v>
          </cell>
        </row>
        <row r="262">
          <cell r="C262">
            <v>30200</v>
          </cell>
          <cell r="D262" t="str">
            <v>Manufacture of railway locomotives and rolling stock</v>
          </cell>
        </row>
        <row r="263">
          <cell r="C263">
            <v>30300</v>
          </cell>
          <cell r="D263" t="str">
            <v>Manufacture of air and spacecraft and related machinery</v>
          </cell>
        </row>
        <row r="264">
          <cell r="C264">
            <v>30400</v>
          </cell>
          <cell r="D264" t="str">
            <v>Manufacture of military fighting vehicles</v>
          </cell>
        </row>
        <row r="265">
          <cell r="C265">
            <v>30910</v>
          </cell>
          <cell r="D265" t="str">
            <v>Manufacture of motorcycles</v>
          </cell>
        </row>
        <row r="266">
          <cell r="C266">
            <v>30920</v>
          </cell>
          <cell r="D266" t="str">
            <v>Manufacture of bicycles and invalid carriages</v>
          </cell>
        </row>
        <row r="267">
          <cell r="C267">
            <v>30990</v>
          </cell>
          <cell r="D267" t="str">
            <v>Manufacture of other transport equipment n.e.c.</v>
          </cell>
        </row>
        <row r="268">
          <cell r="C268">
            <v>31010</v>
          </cell>
          <cell r="D268" t="str">
            <v>Manufacture of office and shop furniture</v>
          </cell>
        </row>
        <row r="269">
          <cell r="C269">
            <v>31020</v>
          </cell>
          <cell r="D269" t="str">
            <v>Manufacture of kitchen furniture</v>
          </cell>
        </row>
        <row r="270">
          <cell r="C270">
            <v>31030</v>
          </cell>
          <cell r="D270" t="str">
            <v>Manufacture of mattresses</v>
          </cell>
        </row>
        <row r="271">
          <cell r="C271">
            <v>31090</v>
          </cell>
          <cell r="D271" t="str">
            <v>Manufacture of other furniture</v>
          </cell>
        </row>
        <row r="272">
          <cell r="C272">
            <v>32110</v>
          </cell>
          <cell r="D272" t="str">
            <v>Striking of coins</v>
          </cell>
        </row>
        <row r="273">
          <cell r="C273">
            <v>32120</v>
          </cell>
          <cell r="D273" t="str">
            <v>Manufacture of jewellery and related articles</v>
          </cell>
        </row>
        <row r="274">
          <cell r="C274">
            <v>32130</v>
          </cell>
          <cell r="D274" t="str">
            <v>Manufacture of imitation jewellery and related articles</v>
          </cell>
        </row>
        <row r="275">
          <cell r="C275">
            <v>32200</v>
          </cell>
          <cell r="D275" t="str">
            <v>Manufacture of musical instruments</v>
          </cell>
        </row>
        <row r="276">
          <cell r="C276">
            <v>32300</v>
          </cell>
          <cell r="D276" t="str">
            <v>Manufacture of sports goods</v>
          </cell>
        </row>
        <row r="277">
          <cell r="C277">
            <v>32400</v>
          </cell>
          <cell r="D277" t="str">
            <v>Manufacture of games and toys</v>
          </cell>
        </row>
        <row r="278">
          <cell r="C278">
            <v>32501</v>
          </cell>
          <cell r="D278" t="str">
            <v>Manufacture of medical and dental instruments and supplies (excl. dentures)</v>
          </cell>
        </row>
        <row r="279">
          <cell r="C279">
            <v>32502</v>
          </cell>
          <cell r="D279" t="str">
            <v>Manufacture of dentures, dental implants, etc.</v>
          </cell>
        </row>
        <row r="280">
          <cell r="C280">
            <v>32910</v>
          </cell>
          <cell r="D280" t="str">
            <v>Manufacture of brooms and brushes</v>
          </cell>
        </row>
        <row r="281">
          <cell r="C281">
            <v>32991</v>
          </cell>
          <cell r="D281" t="str">
            <v>Manufacture of safety equipment</v>
          </cell>
        </row>
        <row r="282">
          <cell r="C282">
            <v>32999</v>
          </cell>
          <cell r="D282" t="str">
            <v>Other manufacture of products n.e.c.</v>
          </cell>
        </row>
        <row r="283">
          <cell r="C283">
            <v>33110</v>
          </cell>
          <cell r="D283" t="str">
            <v>Repair of fabricated metal products</v>
          </cell>
        </row>
        <row r="284">
          <cell r="C284">
            <v>33121</v>
          </cell>
          <cell r="D284" t="str">
            <v>Repair and maintenance of general-purpose machines</v>
          </cell>
        </row>
        <row r="285">
          <cell r="C285">
            <v>33122</v>
          </cell>
          <cell r="D285" t="str">
            <v>Repair and maintenance of agricultural and forestry machines</v>
          </cell>
        </row>
        <row r="286">
          <cell r="C286">
            <v>33123</v>
          </cell>
          <cell r="D286" t="str">
            <v>Repair and maintenance of metal working machines and other machine tools</v>
          </cell>
        </row>
        <row r="287">
          <cell r="C287">
            <v>33129</v>
          </cell>
          <cell r="D287" t="str">
            <v>Repair and maintenance of other special-purpose machines</v>
          </cell>
        </row>
        <row r="288">
          <cell r="C288">
            <v>33130</v>
          </cell>
          <cell r="D288" t="str">
            <v>Repair of electronic and optical equipment</v>
          </cell>
        </row>
        <row r="289">
          <cell r="C289">
            <v>33140</v>
          </cell>
          <cell r="D289" t="str">
            <v>Repair of electrical equipment</v>
          </cell>
        </row>
        <row r="290">
          <cell r="C290">
            <v>33150</v>
          </cell>
          <cell r="D290" t="str">
            <v>Repair and maintenance of ships and boats</v>
          </cell>
        </row>
        <row r="291">
          <cell r="C291">
            <v>33160</v>
          </cell>
          <cell r="D291" t="str">
            <v>Repair and maintenance of aircraft and spacecraft</v>
          </cell>
        </row>
        <row r="292">
          <cell r="C292">
            <v>33170</v>
          </cell>
          <cell r="D292" t="str">
            <v>Repair and maintenance of other transport equipment</v>
          </cell>
        </row>
        <row r="293">
          <cell r="C293">
            <v>33190</v>
          </cell>
          <cell r="D293" t="str">
            <v>Repair of other equipment</v>
          </cell>
        </row>
        <row r="294">
          <cell r="C294">
            <v>33200</v>
          </cell>
          <cell r="D294" t="str">
            <v>Installation of industrial machinery and equipment</v>
          </cell>
        </row>
        <row r="295">
          <cell r="C295">
            <v>35111</v>
          </cell>
          <cell r="D295" t="str">
            <v>Production of electricity with hydropower and wind power</v>
          </cell>
        </row>
        <row r="296">
          <cell r="C296">
            <v>35112</v>
          </cell>
          <cell r="D296" t="str">
            <v>Separate production of electricity with thermal power</v>
          </cell>
        </row>
        <row r="297">
          <cell r="C297">
            <v>35113</v>
          </cell>
          <cell r="D297" t="str">
            <v>Combined heat and power production</v>
          </cell>
        </row>
        <row r="298">
          <cell r="C298">
            <v>35114</v>
          </cell>
          <cell r="D298" t="str">
            <v>Production of electricity with nuclear power</v>
          </cell>
        </row>
        <row r="299">
          <cell r="C299">
            <v>35115</v>
          </cell>
          <cell r="D299" t="str">
            <v>Heat and power production for industry</v>
          </cell>
        </row>
        <row r="300">
          <cell r="C300">
            <v>35120</v>
          </cell>
          <cell r="D300" t="str">
            <v>Transmission of electricity</v>
          </cell>
        </row>
        <row r="301">
          <cell r="C301">
            <v>35130</v>
          </cell>
          <cell r="D301" t="str">
            <v>Distribution of electricity</v>
          </cell>
        </row>
        <row r="302">
          <cell r="C302">
            <v>35140</v>
          </cell>
          <cell r="D302" t="str">
            <v>Trade of electricity</v>
          </cell>
        </row>
        <row r="303">
          <cell r="C303">
            <v>35210</v>
          </cell>
          <cell r="D303" t="str">
            <v>Manufacture of gas</v>
          </cell>
        </row>
        <row r="304">
          <cell r="C304">
            <v>35220</v>
          </cell>
          <cell r="D304" t="str">
            <v>Distribution of gaseous fuels through mains</v>
          </cell>
        </row>
        <row r="305">
          <cell r="C305">
            <v>35230</v>
          </cell>
          <cell r="D305" t="str">
            <v>Trade of gas through mains</v>
          </cell>
        </row>
        <row r="306">
          <cell r="C306">
            <v>35301</v>
          </cell>
          <cell r="D306" t="str">
            <v>Separate production and distribution of district heat and air conditioning</v>
          </cell>
        </row>
        <row r="307">
          <cell r="C307">
            <v>35302</v>
          </cell>
          <cell r="D307" t="str">
            <v>Separate production of heat and air conditioning for industry</v>
          </cell>
        </row>
        <row r="308">
          <cell r="C308">
            <v>36000</v>
          </cell>
          <cell r="D308" t="str">
            <v>Water collection, treatment and supply</v>
          </cell>
        </row>
        <row r="309">
          <cell r="C309">
            <v>37000</v>
          </cell>
          <cell r="D309" t="str">
            <v>Sewerage</v>
          </cell>
        </row>
        <row r="310">
          <cell r="C310">
            <v>38110</v>
          </cell>
          <cell r="D310" t="str">
            <v>Collection of non-hazardous waste</v>
          </cell>
        </row>
        <row r="311">
          <cell r="C311">
            <v>38120</v>
          </cell>
          <cell r="D311" t="str">
            <v>Collection of hazardous waste</v>
          </cell>
        </row>
        <row r="312">
          <cell r="C312">
            <v>38210</v>
          </cell>
          <cell r="D312" t="str">
            <v>Treatment and disposal of non-hazardous waste</v>
          </cell>
        </row>
        <row r="313">
          <cell r="C313">
            <v>38220</v>
          </cell>
          <cell r="D313" t="str">
            <v>Treatment and disposal of hazardous waste</v>
          </cell>
        </row>
        <row r="314">
          <cell r="C314">
            <v>38310</v>
          </cell>
          <cell r="D314" t="str">
            <v>Dismantling of wrecks</v>
          </cell>
        </row>
        <row r="315">
          <cell r="C315">
            <v>38320</v>
          </cell>
          <cell r="D315" t="str">
            <v>Recovery of sorted materials</v>
          </cell>
        </row>
        <row r="316">
          <cell r="C316">
            <v>39000</v>
          </cell>
          <cell r="D316" t="str">
            <v>Remediation activities and other waste management services</v>
          </cell>
        </row>
        <row r="317">
          <cell r="C317">
            <v>41100</v>
          </cell>
          <cell r="D317" t="str">
            <v>Development of building projects</v>
          </cell>
        </row>
        <row r="318">
          <cell r="C318">
            <v>41200</v>
          </cell>
          <cell r="D318" t="str">
            <v>Construction of residential and non-residential buildings</v>
          </cell>
        </row>
        <row r="319">
          <cell r="C319">
            <v>42110</v>
          </cell>
          <cell r="D319" t="str">
            <v>Construction of roads and motorways</v>
          </cell>
        </row>
        <row r="320">
          <cell r="C320">
            <v>42120</v>
          </cell>
          <cell r="D320" t="str">
            <v>Construction of railways and underground railways</v>
          </cell>
        </row>
        <row r="321">
          <cell r="C321">
            <v>42130</v>
          </cell>
          <cell r="D321" t="str">
            <v>Construction of bridges and tunnels</v>
          </cell>
        </row>
        <row r="322">
          <cell r="C322">
            <v>42210</v>
          </cell>
          <cell r="D322" t="str">
            <v>Construction of utility projects for fluids</v>
          </cell>
        </row>
        <row r="323">
          <cell r="C323">
            <v>42220</v>
          </cell>
          <cell r="D323" t="str">
            <v>Construction of utility projects for electricity and telecommunications</v>
          </cell>
        </row>
        <row r="324">
          <cell r="C324">
            <v>42910</v>
          </cell>
          <cell r="D324" t="str">
            <v>Construction of water projects</v>
          </cell>
        </row>
        <row r="325">
          <cell r="C325">
            <v>42991</v>
          </cell>
          <cell r="D325" t="str">
            <v>Development and building of civil engineering projects</v>
          </cell>
        </row>
        <row r="326">
          <cell r="C326">
            <v>42999</v>
          </cell>
          <cell r="D326" t="str">
            <v>Other civil engineering n.e.c.</v>
          </cell>
        </row>
        <row r="327">
          <cell r="C327">
            <v>43110</v>
          </cell>
          <cell r="D327" t="str">
            <v>Demolition</v>
          </cell>
        </row>
        <row r="328">
          <cell r="C328">
            <v>43120</v>
          </cell>
          <cell r="D328" t="str">
            <v>Site preparation</v>
          </cell>
        </row>
        <row r="329">
          <cell r="C329">
            <v>43130</v>
          </cell>
          <cell r="D329" t="str">
            <v>Test drilling and boring</v>
          </cell>
        </row>
        <row r="330">
          <cell r="C330">
            <v>43210</v>
          </cell>
          <cell r="D330" t="str">
            <v>Electrical installation</v>
          </cell>
        </row>
        <row r="331">
          <cell r="C331">
            <v>43220</v>
          </cell>
          <cell r="D331" t="str">
            <v>Plumbing, heat and air-conditioning installation</v>
          </cell>
        </row>
        <row r="332">
          <cell r="C332">
            <v>43291</v>
          </cell>
          <cell r="D332" t="str">
            <v>Installation of heat, sound and vibration insulation</v>
          </cell>
        </row>
        <row r="333">
          <cell r="C333">
            <v>43292</v>
          </cell>
          <cell r="D333" t="str">
            <v>Installation of lifts and escalators</v>
          </cell>
        </row>
        <row r="334">
          <cell r="C334">
            <v>43299</v>
          </cell>
          <cell r="D334" t="str">
            <v>Construction installation n.e.c.</v>
          </cell>
        </row>
        <row r="335">
          <cell r="C335">
            <v>43310</v>
          </cell>
          <cell r="D335" t="str">
            <v>Plastering</v>
          </cell>
        </row>
        <row r="336">
          <cell r="C336">
            <v>43320</v>
          </cell>
          <cell r="D336" t="str">
            <v>Joinery installation</v>
          </cell>
        </row>
        <row r="337">
          <cell r="C337">
            <v>43330</v>
          </cell>
          <cell r="D337" t="str">
            <v>Floor and wall covering</v>
          </cell>
        </row>
        <row r="338">
          <cell r="C338">
            <v>43341</v>
          </cell>
          <cell r="D338" t="str">
            <v>Painting</v>
          </cell>
        </row>
        <row r="339">
          <cell r="C339">
            <v>43342</v>
          </cell>
          <cell r="D339" t="str">
            <v>Glazing</v>
          </cell>
        </row>
        <row r="340">
          <cell r="C340">
            <v>43390</v>
          </cell>
          <cell r="D340" t="str">
            <v>Other building completion and finishing</v>
          </cell>
        </row>
        <row r="341">
          <cell r="C341">
            <v>43910</v>
          </cell>
          <cell r="D341" t="str">
            <v>Roofing activities</v>
          </cell>
        </row>
        <row r="342">
          <cell r="C342">
            <v>43991</v>
          </cell>
          <cell r="D342" t="str">
            <v>Renting of construction or demolition equipment with operator</v>
          </cell>
        </row>
        <row r="343">
          <cell r="C343">
            <v>43999</v>
          </cell>
          <cell r="D343" t="str">
            <v>Other specialised construction activities n.e.c.</v>
          </cell>
        </row>
        <row r="344">
          <cell r="C344">
            <v>45111</v>
          </cell>
          <cell r="D344" t="str">
            <v>Wholesale of cars and light motor vehicles</v>
          </cell>
        </row>
        <row r="345">
          <cell r="C345">
            <v>45112</v>
          </cell>
          <cell r="D345" t="str">
            <v>Retail sale of cars and light motor vehicles</v>
          </cell>
        </row>
        <row r="346">
          <cell r="C346">
            <v>45191</v>
          </cell>
          <cell r="D346" t="str">
            <v>Wholesale of lorries and other heavy motor vehicles</v>
          </cell>
        </row>
        <row r="347">
          <cell r="C347">
            <v>45192</v>
          </cell>
          <cell r="D347" t="str">
            <v>Retail sale of touring caravans and motor vehicles n.e.c.</v>
          </cell>
        </row>
        <row r="348">
          <cell r="C348">
            <v>45201</v>
          </cell>
          <cell r="D348" t="str">
            <v>Maintenance and repair of motor vehicles (excl. tyres)</v>
          </cell>
        </row>
        <row r="349">
          <cell r="C349">
            <v>45202</v>
          </cell>
          <cell r="D349" t="str">
            <v>Repair of tyres</v>
          </cell>
        </row>
        <row r="350">
          <cell r="C350">
            <v>45311</v>
          </cell>
          <cell r="D350" t="str">
            <v>Wholesale of motor vehicle parts and accessories (excl. tyres)</v>
          </cell>
        </row>
        <row r="351">
          <cell r="C351">
            <v>45312</v>
          </cell>
          <cell r="D351" t="str">
            <v>Wholesale of tyres</v>
          </cell>
        </row>
        <row r="352">
          <cell r="C352">
            <v>45321</v>
          </cell>
          <cell r="D352" t="str">
            <v>Retail sale of motor vehicle parts and accessories (excl. tyres)</v>
          </cell>
        </row>
        <row r="353">
          <cell r="C353">
            <v>45322</v>
          </cell>
          <cell r="D353" t="str">
            <v>Retail sale of tyres</v>
          </cell>
        </row>
        <row r="354">
          <cell r="C354">
            <v>45401</v>
          </cell>
          <cell r="D354" t="str">
            <v>Wholesale of motorcycles and related parts and accessories</v>
          </cell>
        </row>
        <row r="355">
          <cell r="C355">
            <v>45402</v>
          </cell>
          <cell r="D355" t="str">
            <v>Retail sale of motorcycles and related parts and accessories</v>
          </cell>
        </row>
        <row r="356">
          <cell r="C356">
            <v>45403</v>
          </cell>
          <cell r="D356" t="str">
            <v>Maintenance and repair of motorcycles</v>
          </cell>
        </row>
        <row r="357">
          <cell r="C357">
            <v>46110</v>
          </cell>
          <cell r="D357" t="str">
            <v>Agents involved in the sale of agricultural raw materials, live animals, textile raw materials and semi-finished goods</v>
          </cell>
        </row>
        <row r="358">
          <cell r="C358">
            <v>46120</v>
          </cell>
          <cell r="D358" t="str">
            <v>Agents involved in the sale of fuels, ores, metals and industrial chemicals</v>
          </cell>
        </row>
        <row r="359">
          <cell r="C359">
            <v>46130</v>
          </cell>
          <cell r="D359" t="str">
            <v>Agents involved in the sale of timber and building materials</v>
          </cell>
        </row>
        <row r="360">
          <cell r="C360">
            <v>46140</v>
          </cell>
          <cell r="D360" t="str">
            <v>Agents involved in the sale of machinery, industrial equipment, ships and aircraft</v>
          </cell>
        </row>
        <row r="361">
          <cell r="C361">
            <v>46150</v>
          </cell>
          <cell r="D361" t="str">
            <v>Agents involved in the sale of furniture, household goods, hardware and ironmongery</v>
          </cell>
        </row>
        <row r="362">
          <cell r="C362">
            <v>46160</v>
          </cell>
          <cell r="D362" t="str">
            <v>Agents involved in the sale of textiles, clothing, fur, footwear and leather goods</v>
          </cell>
        </row>
        <row r="363">
          <cell r="C363">
            <v>46170</v>
          </cell>
          <cell r="D363" t="str">
            <v>Agents involved in the sale of food, beverages and tobacco</v>
          </cell>
        </row>
        <row r="364">
          <cell r="C364">
            <v>46181</v>
          </cell>
          <cell r="D364" t="str">
            <v>Agents involved in the sale of paper and paper products</v>
          </cell>
        </row>
        <row r="365">
          <cell r="C365">
            <v>46189</v>
          </cell>
          <cell r="D365" t="str">
            <v>Agents specialised in the sale of particular products n.e.c.</v>
          </cell>
        </row>
        <row r="366">
          <cell r="C366">
            <v>46190</v>
          </cell>
          <cell r="D366" t="str">
            <v>Agents involved in the sale of a variety of goods</v>
          </cell>
        </row>
        <row r="367">
          <cell r="C367">
            <v>46210</v>
          </cell>
          <cell r="D367" t="str">
            <v>Wholesale of grain, unmanufactured tobacco, seeds and animal feeds</v>
          </cell>
        </row>
        <row r="368">
          <cell r="C368">
            <v>46220</v>
          </cell>
          <cell r="D368" t="str">
            <v>Wholesale of flowers and plants</v>
          </cell>
        </row>
        <row r="369">
          <cell r="C369">
            <v>46230</v>
          </cell>
          <cell r="D369" t="str">
            <v>Wholesale of live animals</v>
          </cell>
        </row>
        <row r="370">
          <cell r="C370">
            <v>46240</v>
          </cell>
          <cell r="D370" t="str">
            <v>Wholesale of hides, skins and leather</v>
          </cell>
        </row>
        <row r="371">
          <cell r="C371">
            <v>46310</v>
          </cell>
          <cell r="D371" t="str">
            <v>Wholesale of fruit and vegetables</v>
          </cell>
        </row>
        <row r="372">
          <cell r="C372">
            <v>46320</v>
          </cell>
          <cell r="D372" t="str">
            <v>Wholesale of meat and meat products</v>
          </cell>
        </row>
        <row r="373">
          <cell r="C373">
            <v>46331</v>
          </cell>
          <cell r="D373" t="str">
            <v>Wholesale of dairy produce, eggs and edible oils and fats</v>
          </cell>
        </row>
        <row r="374">
          <cell r="C374">
            <v>46332</v>
          </cell>
          <cell r="D374" t="str">
            <v>Wholesale of eggs</v>
          </cell>
        </row>
        <row r="375">
          <cell r="C375">
            <v>46340</v>
          </cell>
          <cell r="D375" t="str">
            <v>Wholesale of beverages</v>
          </cell>
        </row>
        <row r="376">
          <cell r="C376">
            <v>46350</v>
          </cell>
          <cell r="D376" t="str">
            <v>Wholesale of tobacco products</v>
          </cell>
        </row>
        <row r="377">
          <cell r="C377">
            <v>46360</v>
          </cell>
          <cell r="D377" t="str">
            <v>Wholesale of sugar and chocolate and sugar confectionery</v>
          </cell>
        </row>
        <row r="378">
          <cell r="C378">
            <v>46370</v>
          </cell>
          <cell r="D378" t="str">
            <v>Wholesale of coffee, tea, cocoa and spices</v>
          </cell>
        </row>
        <row r="379">
          <cell r="C379">
            <v>46381</v>
          </cell>
          <cell r="D379" t="str">
            <v>Wholesale of fish</v>
          </cell>
        </row>
        <row r="380">
          <cell r="C380">
            <v>46382</v>
          </cell>
          <cell r="D380" t="str">
            <v>Wholesale of health food</v>
          </cell>
        </row>
        <row r="381">
          <cell r="C381">
            <v>46383</v>
          </cell>
          <cell r="D381" t="str">
            <v>Wholesale of pet food</v>
          </cell>
        </row>
        <row r="382">
          <cell r="C382">
            <v>46389</v>
          </cell>
          <cell r="D382" t="str">
            <v>Wholesale of food n.e.c.</v>
          </cell>
        </row>
        <row r="383">
          <cell r="C383">
            <v>46390</v>
          </cell>
          <cell r="D383" t="str">
            <v>Non-specialised wholesale of food, beverages and tobacco</v>
          </cell>
        </row>
        <row r="384">
          <cell r="C384">
            <v>46411</v>
          </cell>
          <cell r="D384" t="str">
            <v>Wholesale of fabrics and yarns</v>
          </cell>
        </row>
        <row r="385">
          <cell r="C385">
            <v>46412</v>
          </cell>
          <cell r="D385" t="str">
            <v>Wholesale of textiles</v>
          </cell>
        </row>
        <row r="386">
          <cell r="C386">
            <v>46421</v>
          </cell>
          <cell r="D386" t="str">
            <v>Wholesale of clothing and footwear</v>
          </cell>
        </row>
        <row r="387">
          <cell r="C387">
            <v>46422</v>
          </cell>
          <cell r="D387" t="str">
            <v>Wholesale of footwear</v>
          </cell>
        </row>
        <row r="388">
          <cell r="C388">
            <v>46431</v>
          </cell>
          <cell r="D388" t="str">
            <v>Wholesale of electrical household appliances</v>
          </cell>
        </row>
        <row r="389">
          <cell r="C389">
            <v>46432</v>
          </cell>
          <cell r="D389" t="str">
            <v>Wholesale of radio and television goods</v>
          </cell>
        </row>
        <row r="390">
          <cell r="C390">
            <v>46433</v>
          </cell>
          <cell r="D390" t="str">
            <v>Wholesale of photographic equipment and supplies</v>
          </cell>
        </row>
        <row r="391">
          <cell r="C391">
            <v>46434</v>
          </cell>
          <cell r="D391" t="str">
            <v>Wholesale of optical goods</v>
          </cell>
        </row>
        <row r="392">
          <cell r="C392">
            <v>46441</v>
          </cell>
          <cell r="D392" t="str">
            <v>Wholesale of household articles</v>
          </cell>
        </row>
        <row r="393">
          <cell r="C393">
            <v>46442</v>
          </cell>
          <cell r="D393" t="str">
            <v>Wholesale of household cleaning materials</v>
          </cell>
        </row>
        <row r="394">
          <cell r="C394">
            <v>46450</v>
          </cell>
          <cell r="D394" t="str">
            <v>Wholesale of perfume and cosmetics</v>
          </cell>
        </row>
        <row r="395">
          <cell r="C395">
            <v>46461</v>
          </cell>
          <cell r="D395" t="str">
            <v>Wholesale of drugs</v>
          </cell>
        </row>
        <row r="396">
          <cell r="C396">
            <v>46462</v>
          </cell>
          <cell r="D396" t="str">
            <v>Wholesale of diagnostic instruments and medical and orthopaedic equipment</v>
          </cell>
        </row>
        <row r="397">
          <cell r="C397">
            <v>46470</v>
          </cell>
          <cell r="D397" t="str">
            <v>Wholesale of furniture, carpets and lighting equipment</v>
          </cell>
        </row>
        <row r="398">
          <cell r="C398">
            <v>46480</v>
          </cell>
          <cell r="D398" t="str">
            <v>Wholesale of watches and jewellery</v>
          </cell>
        </row>
        <row r="399">
          <cell r="C399">
            <v>46491</v>
          </cell>
          <cell r="D399" t="str">
            <v>Wholesale of stationary and other office supplies</v>
          </cell>
        </row>
        <row r="400">
          <cell r="C400">
            <v>46492</v>
          </cell>
          <cell r="D400" t="str">
            <v>Wholesale of books</v>
          </cell>
        </row>
        <row r="401">
          <cell r="C401">
            <v>46493</v>
          </cell>
          <cell r="D401" t="str">
            <v>Wholesale of sports goods</v>
          </cell>
        </row>
        <row r="402">
          <cell r="C402">
            <v>46494</v>
          </cell>
          <cell r="D402" t="str">
            <v>Wholesale of musical instruments and supplies</v>
          </cell>
        </row>
        <row r="403">
          <cell r="C403">
            <v>46495</v>
          </cell>
          <cell r="D403" t="str">
            <v>Wholesale of boats and boating accessories</v>
          </cell>
        </row>
        <row r="404">
          <cell r="C404">
            <v>46496</v>
          </cell>
          <cell r="D404" t="str">
            <v>Wholesale of toys and games</v>
          </cell>
        </row>
        <row r="405">
          <cell r="C405">
            <v>46499</v>
          </cell>
          <cell r="D405" t="str">
            <v>Wholesale of other household goods n.e.c.</v>
          </cell>
        </row>
        <row r="406">
          <cell r="C406">
            <v>46510</v>
          </cell>
          <cell r="D406" t="str">
            <v>Wholesale of computers, computer peripheral equipment and software</v>
          </cell>
        </row>
        <row r="407">
          <cell r="C407">
            <v>46521</v>
          </cell>
          <cell r="D407" t="str">
            <v>Wholesale of telecommunication equipment</v>
          </cell>
        </row>
        <row r="408">
          <cell r="C408">
            <v>46522</v>
          </cell>
          <cell r="D408" t="str">
            <v>Wholesale of electronic components</v>
          </cell>
        </row>
        <row r="409">
          <cell r="C409">
            <v>46610</v>
          </cell>
          <cell r="D409" t="str">
            <v>Wholesale of agricultural machinery, equipment and supplies</v>
          </cell>
        </row>
        <row r="410">
          <cell r="C410">
            <v>46620</v>
          </cell>
          <cell r="D410" t="str">
            <v>Wholesale of machine tools</v>
          </cell>
        </row>
        <row r="411">
          <cell r="C411">
            <v>46630</v>
          </cell>
          <cell r="D411" t="str">
            <v>Wholesale of mining, construction and civil engineering machinery</v>
          </cell>
        </row>
        <row r="412">
          <cell r="C412">
            <v>46640</v>
          </cell>
          <cell r="D412" t="str">
            <v>Wholesale of machinery for the textile industry and of sewing and knitting machines</v>
          </cell>
        </row>
        <row r="413">
          <cell r="C413">
            <v>46650</v>
          </cell>
          <cell r="D413" t="str">
            <v>Wholesale of office furniture</v>
          </cell>
        </row>
        <row r="414">
          <cell r="C414">
            <v>46660</v>
          </cell>
          <cell r="D414" t="str">
            <v>Wholesale of other office machinery and equipment</v>
          </cell>
        </row>
        <row r="415">
          <cell r="C415">
            <v>46691</v>
          </cell>
          <cell r="D415" t="str">
            <v>Wholesale of electrical equipment and supplies</v>
          </cell>
        </row>
        <row r="416">
          <cell r="C416">
            <v>46692</v>
          </cell>
          <cell r="D416" t="str">
            <v>Wholesale of other machinery for use in industry</v>
          </cell>
        </row>
        <row r="417">
          <cell r="C417">
            <v>46699</v>
          </cell>
          <cell r="D417" t="str">
            <v>Wholesale of machinery and equipment n.e.c.</v>
          </cell>
        </row>
        <row r="418">
          <cell r="C418">
            <v>46711</v>
          </cell>
          <cell r="D418" t="str">
            <v>Wholesale of liquid and gaseous fuels</v>
          </cell>
        </row>
        <row r="419">
          <cell r="C419">
            <v>46719</v>
          </cell>
          <cell r="D419" t="str">
            <v>Wholesale of other fuels</v>
          </cell>
        </row>
        <row r="420">
          <cell r="C420">
            <v>46720</v>
          </cell>
          <cell r="D420" t="str">
            <v>Wholesale of metals and metal ores</v>
          </cell>
        </row>
        <row r="421">
          <cell r="C421">
            <v>46731</v>
          </cell>
          <cell r="D421" t="str">
            <v>Wholesale of roundwood</v>
          </cell>
        </row>
        <row r="422">
          <cell r="C422">
            <v>46732</v>
          </cell>
          <cell r="D422" t="str">
            <v>Wholesale of wood products</v>
          </cell>
        </row>
        <row r="423">
          <cell r="C423">
            <v>46733</v>
          </cell>
          <cell r="D423" t="str">
            <v>Wholesale of metal and mineral products</v>
          </cell>
        </row>
        <row r="424">
          <cell r="C424">
            <v>46734</v>
          </cell>
          <cell r="D424" t="str">
            <v>Wholesale of bathroom furniture and supplies</v>
          </cell>
        </row>
        <row r="425">
          <cell r="C425">
            <v>46735</v>
          </cell>
          <cell r="D425" t="str">
            <v>Wholesale of wallpaper and floor coverings</v>
          </cell>
        </row>
        <row r="426">
          <cell r="C426">
            <v>46739</v>
          </cell>
          <cell r="D426" t="str">
            <v>Non-specialized wholesale of construction materials</v>
          </cell>
        </row>
        <row r="427">
          <cell r="C427">
            <v>46741</v>
          </cell>
          <cell r="D427" t="str">
            <v>Wholesale of tools and materials</v>
          </cell>
        </row>
        <row r="428">
          <cell r="C428">
            <v>46742</v>
          </cell>
          <cell r="D428" t="str">
            <v>Wholesale of plumbing and heating equipment and supplies</v>
          </cell>
        </row>
        <row r="429">
          <cell r="C429">
            <v>46750</v>
          </cell>
          <cell r="D429" t="str">
            <v>Wholesale of chemical products</v>
          </cell>
        </row>
        <row r="430">
          <cell r="C430">
            <v>46760</v>
          </cell>
          <cell r="D430" t="str">
            <v>Wholesale of other intermediate products</v>
          </cell>
        </row>
        <row r="431">
          <cell r="C431">
            <v>46770</v>
          </cell>
          <cell r="D431" t="str">
            <v>Wholesale of waste and scrap</v>
          </cell>
        </row>
        <row r="432">
          <cell r="C432">
            <v>46901</v>
          </cell>
          <cell r="D432" t="str">
            <v>Non-specialized wholesale</v>
          </cell>
        </row>
        <row r="433">
          <cell r="C433">
            <v>46909</v>
          </cell>
          <cell r="D433" t="str">
            <v>Wholesale n.e.c.</v>
          </cell>
        </row>
        <row r="434">
          <cell r="C434">
            <v>47111</v>
          </cell>
          <cell r="D434" t="str">
            <v>Retail sale in large supermarkets (over 1,000 m²)</v>
          </cell>
        </row>
        <row r="435">
          <cell r="C435">
            <v>47112</v>
          </cell>
          <cell r="D435" t="str">
            <v>Retail sale in small supermarkets (over 400 m² but not more than 1,000 m²)</v>
          </cell>
        </row>
        <row r="436">
          <cell r="C436">
            <v>47113</v>
          </cell>
          <cell r="D436" t="str">
            <v>Retail sale in self-service stores (over 100 m² but not more than 400 m²)</v>
          </cell>
        </row>
        <row r="437">
          <cell r="C437">
            <v>47114</v>
          </cell>
          <cell r="D437" t="str">
            <v>Retail sale from food, confectionery, etc., kiosks (not more than 100 m²)</v>
          </cell>
        </row>
        <row r="438">
          <cell r="C438">
            <v>47191</v>
          </cell>
          <cell r="D438" t="str">
            <v>Retail sale in self-service department stores (over 2,500 m²)</v>
          </cell>
        </row>
        <row r="439">
          <cell r="C439">
            <v>47192</v>
          </cell>
          <cell r="D439" t="str">
            <v>Retail sale in department stores (over 2,500 m²)</v>
          </cell>
        </row>
        <row r="440">
          <cell r="C440">
            <v>47199</v>
          </cell>
          <cell r="D440" t="str">
            <v>Retail sale in small department stores and other non-specialised stores (not more than 2,500 m²)</v>
          </cell>
        </row>
        <row r="441">
          <cell r="C441">
            <v>47210</v>
          </cell>
          <cell r="D441" t="str">
            <v>Retail sale of fruit and vegetables in specialised stores</v>
          </cell>
        </row>
        <row r="442">
          <cell r="C442">
            <v>47220</v>
          </cell>
          <cell r="D442" t="str">
            <v>Retail sale of meat and meat products in specialised stores</v>
          </cell>
        </row>
        <row r="443">
          <cell r="C443">
            <v>47230</v>
          </cell>
          <cell r="D443" t="str">
            <v>Retail sale of fish, crustaceans and molluscs in specialised stores</v>
          </cell>
        </row>
        <row r="444">
          <cell r="C444">
            <v>47241</v>
          </cell>
          <cell r="D444" t="str">
            <v>Retail sale of bakery products</v>
          </cell>
        </row>
        <row r="445">
          <cell r="C445">
            <v>47242</v>
          </cell>
          <cell r="D445" t="str">
            <v>Retail sale of sugar confectionery</v>
          </cell>
        </row>
        <row r="446">
          <cell r="C446">
            <v>47250</v>
          </cell>
          <cell r="D446" t="str">
            <v>Retail sale of beverages in specialised stores</v>
          </cell>
        </row>
        <row r="447">
          <cell r="C447">
            <v>47260</v>
          </cell>
          <cell r="D447" t="str">
            <v>Retail sale of tobacco products in specialised stores</v>
          </cell>
        </row>
        <row r="448">
          <cell r="C448">
            <v>47291</v>
          </cell>
          <cell r="D448" t="str">
            <v>Ice cream sale from kiosks</v>
          </cell>
        </row>
        <row r="449">
          <cell r="C449">
            <v>47292</v>
          </cell>
          <cell r="D449" t="str">
            <v>Retail sale of health food</v>
          </cell>
        </row>
        <row r="450">
          <cell r="C450">
            <v>47299</v>
          </cell>
          <cell r="D450" t="str">
            <v>Other specialized retail sale of perishable goods</v>
          </cell>
        </row>
        <row r="451">
          <cell r="C451">
            <v>47301</v>
          </cell>
          <cell r="D451" t="str">
            <v>Service station activities</v>
          </cell>
        </row>
        <row r="452">
          <cell r="C452">
            <v>47302</v>
          </cell>
          <cell r="D452" t="str">
            <v>Automated retail sale of automotive fuel</v>
          </cell>
        </row>
        <row r="453">
          <cell r="C453">
            <v>47410</v>
          </cell>
          <cell r="D453" t="str">
            <v>Retail sale of computers, peripheral units and software in specialised stores</v>
          </cell>
        </row>
        <row r="454">
          <cell r="C454">
            <v>47420</v>
          </cell>
          <cell r="D454" t="str">
            <v>Retail sale of telecommunications equipment in specialised stores</v>
          </cell>
        </row>
        <row r="455">
          <cell r="C455">
            <v>47430</v>
          </cell>
          <cell r="D455" t="str">
            <v>Retail sale of audio and video equipment in specialised stores</v>
          </cell>
        </row>
        <row r="456">
          <cell r="C456">
            <v>47511</v>
          </cell>
          <cell r="D456" t="str">
            <v>Retail sale of fabrics</v>
          </cell>
        </row>
        <row r="457">
          <cell r="C457">
            <v>47512</v>
          </cell>
          <cell r="D457" t="str">
            <v>Retail sale of yarns and needlework supplies</v>
          </cell>
        </row>
        <row r="458">
          <cell r="C458">
            <v>47521</v>
          </cell>
          <cell r="D458" t="str">
            <v>Non-specialized retail sale of hardware, plumbing and building materials</v>
          </cell>
        </row>
        <row r="459">
          <cell r="C459">
            <v>47522</v>
          </cell>
          <cell r="D459" t="str">
            <v>Retail sale of paints</v>
          </cell>
        </row>
        <row r="460">
          <cell r="C460">
            <v>47523</v>
          </cell>
          <cell r="D460" t="str">
            <v>Retail sale of kitchen and sanitary fixtures</v>
          </cell>
        </row>
        <row r="461">
          <cell r="C461">
            <v>47529</v>
          </cell>
          <cell r="D461" t="str">
            <v>Other retail sale of hardware, plumbing and building materials</v>
          </cell>
        </row>
        <row r="462">
          <cell r="C462">
            <v>47531</v>
          </cell>
          <cell r="D462" t="str">
            <v>Retail sale of carpets and curtains</v>
          </cell>
        </row>
        <row r="463">
          <cell r="C463">
            <v>47532</v>
          </cell>
          <cell r="D463" t="str">
            <v>Retail sale of wallpaper and floor covering</v>
          </cell>
        </row>
        <row r="464">
          <cell r="C464">
            <v>47540</v>
          </cell>
          <cell r="D464" t="str">
            <v>Retail sale of electrical household appliances in specialised stores</v>
          </cell>
        </row>
        <row r="465">
          <cell r="C465">
            <v>47591</v>
          </cell>
          <cell r="D465" t="str">
            <v>Retail sale of furniture</v>
          </cell>
        </row>
        <row r="466">
          <cell r="C466">
            <v>47592</v>
          </cell>
          <cell r="D466" t="str">
            <v>Retail sale of electrical supplies and lighting</v>
          </cell>
        </row>
        <row r="467">
          <cell r="C467">
            <v>47593</v>
          </cell>
          <cell r="D467" t="str">
            <v>Retail sale of rubber and plastic goods</v>
          </cell>
        </row>
        <row r="468">
          <cell r="C468">
            <v>47594</v>
          </cell>
          <cell r="D468" t="str">
            <v>Retail sale of household articles</v>
          </cell>
        </row>
        <row r="469">
          <cell r="C469">
            <v>47595</v>
          </cell>
          <cell r="D469" t="str">
            <v>Retail sale of musical equipment and supplies</v>
          </cell>
        </row>
        <row r="470">
          <cell r="C470">
            <v>47596</v>
          </cell>
          <cell r="D470" t="str">
            <v>Locksmiths and key cutters</v>
          </cell>
        </row>
        <row r="471">
          <cell r="C471">
            <v>47599</v>
          </cell>
          <cell r="D471" t="str">
            <v>Retail sale of household equipment n.e.c.</v>
          </cell>
        </row>
        <row r="472">
          <cell r="C472">
            <v>47610</v>
          </cell>
          <cell r="D472" t="str">
            <v>Retail sale of books in specialised stores</v>
          </cell>
        </row>
        <row r="473">
          <cell r="C473">
            <v>47621</v>
          </cell>
          <cell r="D473" t="str">
            <v>Retail sale of stationary and office supplies</v>
          </cell>
        </row>
        <row r="474">
          <cell r="C474">
            <v>47622</v>
          </cell>
          <cell r="D474" t="str">
            <v>Retail sale of journals and periodicals</v>
          </cell>
        </row>
        <row r="475">
          <cell r="C475">
            <v>47630</v>
          </cell>
          <cell r="D475" t="str">
            <v>Retail sale of music and video recordings in specialised stores</v>
          </cell>
        </row>
        <row r="476">
          <cell r="C476">
            <v>47641</v>
          </cell>
          <cell r="D476" t="str">
            <v>Retail sale of sports equipment and bicycles</v>
          </cell>
        </row>
        <row r="477">
          <cell r="C477">
            <v>47642</v>
          </cell>
          <cell r="D477" t="str">
            <v>Retail sale of boats and boating accessories</v>
          </cell>
        </row>
        <row r="478">
          <cell r="C478">
            <v>47650</v>
          </cell>
          <cell r="D478" t="str">
            <v>Retail sale of games and toys in specialised stores</v>
          </cell>
        </row>
        <row r="479">
          <cell r="C479">
            <v>47711</v>
          </cell>
          <cell r="D479" t="str">
            <v>Retail sale of women's clothing</v>
          </cell>
        </row>
        <row r="480">
          <cell r="C480">
            <v>47712</v>
          </cell>
          <cell r="D480" t="str">
            <v>Retail sale of men's clothing</v>
          </cell>
        </row>
        <row r="481">
          <cell r="C481">
            <v>47713</v>
          </cell>
          <cell r="D481" t="str">
            <v>Retail sale of children's clothing</v>
          </cell>
        </row>
        <row r="482">
          <cell r="C482">
            <v>47714</v>
          </cell>
          <cell r="D482" t="str">
            <v>Retail sale of furs and leather clothing</v>
          </cell>
        </row>
        <row r="483">
          <cell r="C483">
            <v>47715</v>
          </cell>
          <cell r="D483" t="str">
            <v>Retail sale of hats and caps</v>
          </cell>
        </row>
        <row r="484">
          <cell r="C484">
            <v>47719</v>
          </cell>
          <cell r="D484" t="str">
            <v>Retail sale of clothing in non-specialized stores</v>
          </cell>
        </row>
        <row r="485">
          <cell r="C485">
            <v>47721</v>
          </cell>
          <cell r="D485" t="str">
            <v>Retail sale of footwear and leather goods</v>
          </cell>
        </row>
        <row r="486">
          <cell r="C486">
            <v>47722</v>
          </cell>
          <cell r="D486" t="str">
            <v>Retail sale of bags</v>
          </cell>
        </row>
        <row r="487">
          <cell r="C487">
            <v>47730</v>
          </cell>
          <cell r="D487" t="str">
            <v>Dispensing chemist in specialised stores</v>
          </cell>
        </row>
        <row r="488">
          <cell r="C488">
            <v>47740</v>
          </cell>
          <cell r="D488" t="str">
            <v>Retail sale of medical and orthopaedic goods in specialised stores</v>
          </cell>
        </row>
        <row r="489">
          <cell r="C489">
            <v>47750</v>
          </cell>
          <cell r="D489" t="str">
            <v>Retail sale of cosmetic and toilet articles in specialised stores</v>
          </cell>
        </row>
        <row r="490">
          <cell r="C490">
            <v>47761</v>
          </cell>
          <cell r="D490" t="str">
            <v>Retail sale of flowers</v>
          </cell>
        </row>
        <row r="491">
          <cell r="C491">
            <v>47762</v>
          </cell>
          <cell r="D491" t="str">
            <v>Flower kiosks</v>
          </cell>
        </row>
        <row r="492">
          <cell r="C492">
            <v>47763</v>
          </cell>
          <cell r="D492" t="str">
            <v>Retail sale of gardening goods and supplies</v>
          </cell>
        </row>
        <row r="493">
          <cell r="C493">
            <v>47764</v>
          </cell>
          <cell r="D493" t="str">
            <v>Retail sale of pets, pet food and pet supplies</v>
          </cell>
        </row>
        <row r="494">
          <cell r="C494">
            <v>47770</v>
          </cell>
          <cell r="D494" t="str">
            <v>Retail sale of watches and jewellery in specialised stores</v>
          </cell>
        </row>
        <row r="495">
          <cell r="C495">
            <v>47781</v>
          </cell>
          <cell r="D495" t="str">
            <v>Retail sale of art; art gallery activities</v>
          </cell>
        </row>
        <row r="496">
          <cell r="C496">
            <v>47782</v>
          </cell>
          <cell r="D496" t="str">
            <v>Retail sale of photographic equipment; photography services</v>
          </cell>
        </row>
        <row r="497">
          <cell r="C497">
            <v>47783</v>
          </cell>
          <cell r="D497" t="str">
            <v>Retail sale of optical goods</v>
          </cell>
        </row>
        <row r="498">
          <cell r="C498">
            <v>47784</v>
          </cell>
          <cell r="D498" t="str">
            <v>Retail sale of perambulators and accessories</v>
          </cell>
        </row>
        <row r="499">
          <cell r="C499">
            <v>47785</v>
          </cell>
          <cell r="D499" t="str">
            <v>Retail sale of gift articles and hobby materials</v>
          </cell>
        </row>
        <row r="500">
          <cell r="C500">
            <v>47789</v>
          </cell>
          <cell r="D500" t="str">
            <v>Retail sale of other new goods</v>
          </cell>
        </row>
        <row r="501">
          <cell r="C501">
            <v>47791</v>
          </cell>
          <cell r="D501" t="str">
            <v>Antiques shops</v>
          </cell>
        </row>
        <row r="502">
          <cell r="C502">
            <v>47792</v>
          </cell>
          <cell r="D502" t="str">
            <v>Second-hand bookshops</v>
          </cell>
        </row>
        <row r="503">
          <cell r="C503">
            <v>47793</v>
          </cell>
          <cell r="D503" t="str">
            <v>Auction houses</v>
          </cell>
        </row>
        <row r="504">
          <cell r="C504">
            <v>47799</v>
          </cell>
          <cell r="D504" t="str">
            <v>Retail sale of other second-hand goods in stores</v>
          </cell>
        </row>
        <row r="505">
          <cell r="C505">
            <v>47810</v>
          </cell>
          <cell r="D505" t="str">
            <v>Retail sale via stalls and markets of food, beverages and tobacco products</v>
          </cell>
        </row>
        <row r="506">
          <cell r="C506">
            <v>47820</v>
          </cell>
          <cell r="D506" t="str">
            <v>Retail sale via stalls and markets of textiles, clothing and footwear</v>
          </cell>
        </row>
        <row r="507">
          <cell r="C507">
            <v>47890</v>
          </cell>
          <cell r="D507" t="str">
            <v>Retail sale via stalls and markets of other goods</v>
          </cell>
        </row>
        <row r="508">
          <cell r="C508">
            <v>47911</v>
          </cell>
          <cell r="D508" t="str">
            <v>Retail sale of books, music and video recordings via mail order houses and net commerce</v>
          </cell>
        </row>
        <row r="509">
          <cell r="C509">
            <v>47912</v>
          </cell>
          <cell r="D509" t="str">
            <v>Retail sale of clothing via mail order houses and net commerce</v>
          </cell>
        </row>
        <row r="510">
          <cell r="C510">
            <v>47913</v>
          </cell>
          <cell r="D510" t="str">
            <v>Retail sale of a wide array of products via mail order houses and net commerce</v>
          </cell>
        </row>
        <row r="511">
          <cell r="C511">
            <v>47919</v>
          </cell>
          <cell r="D511" t="str">
            <v>Other retail sale via mail order houses and net commerce</v>
          </cell>
        </row>
        <row r="512">
          <cell r="C512">
            <v>47990</v>
          </cell>
          <cell r="D512" t="str">
            <v>Other retail sale not in stores, stalls or markets</v>
          </cell>
        </row>
        <row r="513">
          <cell r="C513">
            <v>49100</v>
          </cell>
          <cell r="D513" t="str">
            <v>Passenger rail transport, interurban</v>
          </cell>
        </row>
        <row r="514">
          <cell r="C514">
            <v>49200</v>
          </cell>
          <cell r="D514" t="str">
            <v>Freight rail transport</v>
          </cell>
        </row>
        <row r="515">
          <cell r="C515">
            <v>49310</v>
          </cell>
          <cell r="D515" t="str">
            <v>Urban and suburban passenger land transport</v>
          </cell>
        </row>
        <row r="516">
          <cell r="C516">
            <v>49320</v>
          </cell>
          <cell r="D516" t="str">
            <v>Taxi operation</v>
          </cell>
        </row>
        <row r="517">
          <cell r="C517">
            <v>49391</v>
          </cell>
          <cell r="D517" t="str">
            <v>Scheduled long-distance bus and motor coach transport</v>
          </cell>
        </row>
        <row r="518">
          <cell r="C518">
            <v>49392</v>
          </cell>
          <cell r="D518" t="str">
            <v>Non-scheduled bus and motor-coach transport</v>
          </cell>
        </row>
        <row r="519">
          <cell r="C519">
            <v>49399</v>
          </cell>
          <cell r="D519" t="str">
            <v>Other passenger land transport n.e.c.</v>
          </cell>
        </row>
        <row r="520">
          <cell r="C520">
            <v>49410</v>
          </cell>
          <cell r="D520" t="str">
            <v>Freight transport by road</v>
          </cell>
        </row>
        <row r="521">
          <cell r="C521">
            <v>49420</v>
          </cell>
          <cell r="D521" t="str">
            <v>Removal services</v>
          </cell>
        </row>
        <row r="522">
          <cell r="C522">
            <v>49500</v>
          </cell>
          <cell r="D522" t="str">
            <v>Transport via pipeline</v>
          </cell>
        </row>
        <row r="523">
          <cell r="C523">
            <v>50101</v>
          </cell>
          <cell r="D523" t="str">
            <v>Sea passenger transport</v>
          </cell>
        </row>
        <row r="524">
          <cell r="C524">
            <v>50102</v>
          </cell>
          <cell r="D524" t="str">
            <v>Coastal passenger water transport</v>
          </cell>
        </row>
        <row r="525">
          <cell r="C525">
            <v>50201</v>
          </cell>
          <cell r="D525" t="str">
            <v>Sea freight water transport</v>
          </cell>
        </row>
        <row r="526">
          <cell r="C526">
            <v>50202</v>
          </cell>
          <cell r="D526" t="str">
            <v>Coastal freight water transport</v>
          </cell>
        </row>
        <row r="527">
          <cell r="C527">
            <v>50300</v>
          </cell>
          <cell r="D527" t="str">
            <v>Inland passenger water transport</v>
          </cell>
        </row>
        <row r="528">
          <cell r="C528">
            <v>50400</v>
          </cell>
          <cell r="D528" t="str">
            <v>Inland freight water transport</v>
          </cell>
        </row>
        <row r="529">
          <cell r="C529">
            <v>51101</v>
          </cell>
          <cell r="D529" t="str">
            <v>Scheduled air transport</v>
          </cell>
        </row>
        <row r="530">
          <cell r="C530">
            <v>51102</v>
          </cell>
          <cell r="D530" t="str">
            <v>Non-scheduled air transport</v>
          </cell>
        </row>
        <row r="531">
          <cell r="C531">
            <v>51210</v>
          </cell>
          <cell r="D531" t="str">
            <v>Freight air transport</v>
          </cell>
        </row>
        <row r="532">
          <cell r="C532">
            <v>52100</v>
          </cell>
          <cell r="D532" t="str">
            <v>Warehousing and storage</v>
          </cell>
        </row>
        <row r="533">
          <cell r="C533">
            <v>52211</v>
          </cell>
          <cell r="D533" t="str">
            <v>Bus and motor-coach stations</v>
          </cell>
        </row>
        <row r="534">
          <cell r="C534">
            <v>52212</v>
          </cell>
          <cell r="D534" t="str">
            <v>Road transport terminals</v>
          </cell>
        </row>
        <row r="535">
          <cell r="C535">
            <v>52213</v>
          </cell>
          <cell r="D535" t="str">
            <v>Operation of paid parking lots or garages</v>
          </cell>
        </row>
        <row r="536">
          <cell r="C536">
            <v>52219</v>
          </cell>
          <cell r="D536" t="str">
            <v>Other supporting land transport activities</v>
          </cell>
        </row>
        <row r="537">
          <cell r="C537">
            <v>52221</v>
          </cell>
          <cell r="D537" t="str">
            <v>Harbours</v>
          </cell>
        </row>
        <row r="538">
          <cell r="C538">
            <v>52229</v>
          </cell>
          <cell r="D538" t="str">
            <v>Other supporting water transport activities</v>
          </cell>
        </row>
        <row r="539">
          <cell r="C539">
            <v>52230</v>
          </cell>
          <cell r="D539" t="str">
            <v>Service activities incidental to air transportation</v>
          </cell>
        </row>
        <row r="540">
          <cell r="C540">
            <v>52240</v>
          </cell>
          <cell r="D540" t="str">
            <v>Cargo handling</v>
          </cell>
        </row>
        <row r="541">
          <cell r="C541">
            <v>52291</v>
          </cell>
          <cell r="D541" t="str">
            <v>Forwarding and freighting</v>
          </cell>
        </row>
        <row r="542">
          <cell r="C542">
            <v>52299</v>
          </cell>
          <cell r="D542" t="str">
            <v>Activities of other transport agencies</v>
          </cell>
        </row>
        <row r="543">
          <cell r="C543">
            <v>53100</v>
          </cell>
          <cell r="D543" t="str">
            <v>Postal activities under universal service obligation</v>
          </cell>
        </row>
        <row r="544">
          <cell r="C544">
            <v>53200</v>
          </cell>
          <cell r="D544" t="str">
            <v>Other postal and courier activities</v>
          </cell>
        </row>
        <row r="545">
          <cell r="C545">
            <v>55101</v>
          </cell>
          <cell r="D545" t="str">
            <v>Hotels</v>
          </cell>
        </row>
        <row r="546">
          <cell r="C546">
            <v>55109</v>
          </cell>
          <cell r="D546" t="str">
            <v>Motels, guest houses and similar accommodation</v>
          </cell>
        </row>
        <row r="547">
          <cell r="C547">
            <v>55201</v>
          </cell>
          <cell r="D547" t="str">
            <v>Youth hostels and mountain refuges</v>
          </cell>
        </row>
        <row r="548">
          <cell r="C548">
            <v>55209</v>
          </cell>
          <cell r="D548" t="str">
            <v>Holiday villages and other short-stay accommodation</v>
          </cell>
        </row>
        <row r="549">
          <cell r="C549">
            <v>55300</v>
          </cell>
          <cell r="D549" t="str">
            <v>Camping grounds, recreational vehicle parks and trailer parks</v>
          </cell>
        </row>
        <row r="550">
          <cell r="C550">
            <v>55901</v>
          </cell>
          <cell r="D550" t="str">
            <v>Residential hotels, boarding houses and similar accommodation</v>
          </cell>
        </row>
        <row r="551">
          <cell r="C551">
            <v>55902</v>
          </cell>
          <cell r="D551" t="str">
            <v>Farmhouse, bed &amp; breakfast accommodation</v>
          </cell>
        </row>
        <row r="552">
          <cell r="C552">
            <v>55903</v>
          </cell>
          <cell r="D552" t="str">
            <v>Renting of holiday cottages</v>
          </cell>
        </row>
        <row r="553">
          <cell r="C553">
            <v>55909</v>
          </cell>
          <cell r="D553" t="str">
            <v>Provision of accommodation n.e.c.</v>
          </cell>
        </row>
        <row r="554">
          <cell r="C554">
            <v>56101</v>
          </cell>
          <cell r="D554" t="str">
            <v>Restaurants</v>
          </cell>
        </row>
        <row r="555">
          <cell r="C555">
            <v>56102</v>
          </cell>
          <cell r="D555" t="str">
            <v>Cafés</v>
          </cell>
        </row>
        <row r="556">
          <cell r="C556">
            <v>56103</v>
          </cell>
          <cell r="D556" t="str">
            <v>Food kiosks</v>
          </cell>
        </row>
        <row r="557">
          <cell r="C557">
            <v>56210</v>
          </cell>
          <cell r="D557" t="str">
            <v>Event catering activities</v>
          </cell>
        </row>
        <row r="558">
          <cell r="C558">
            <v>56290</v>
          </cell>
          <cell r="D558" t="str">
            <v>Other food service activities</v>
          </cell>
        </row>
        <row r="559">
          <cell r="C559">
            <v>56301</v>
          </cell>
          <cell r="D559" t="str">
            <v>Beer and drink bars</v>
          </cell>
        </row>
        <row r="560">
          <cell r="C560">
            <v>56302</v>
          </cell>
          <cell r="D560" t="str">
            <v>Cafés and coffee bars</v>
          </cell>
        </row>
        <row r="561">
          <cell r="C561">
            <v>58110</v>
          </cell>
          <cell r="D561" t="str">
            <v>Book publishing</v>
          </cell>
        </row>
        <row r="562">
          <cell r="C562">
            <v>58120</v>
          </cell>
          <cell r="D562" t="str">
            <v>Publishing of directories and mailing lists</v>
          </cell>
        </row>
        <row r="563">
          <cell r="C563">
            <v>58130</v>
          </cell>
          <cell r="D563" t="str">
            <v>Publishing of newspapers</v>
          </cell>
        </row>
        <row r="564">
          <cell r="C564">
            <v>58141</v>
          </cell>
          <cell r="D564" t="str">
            <v>Publishing of local papers and periodicals</v>
          </cell>
        </row>
        <row r="565">
          <cell r="C565">
            <v>58142</v>
          </cell>
          <cell r="D565" t="str">
            <v>Publishing of journals and periodicals</v>
          </cell>
        </row>
        <row r="566">
          <cell r="C566">
            <v>58190</v>
          </cell>
          <cell r="D566" t="str">
            <v>Other publishing activities</v>
          </cell>
        </row>
        <row r="567">
          <cell r="C567">
            <v>58210</v>
          </cell>
          <cell r="D567" t="str">
            <v>Publishing of computer games</v>
          </cell>
        </row>
        <row r="568">
          <cell r="C568">
            <v>58290</v>
          </cell>
          <cell r="D568" t="str">
            <v>Other software publishing</v>
          </cell>
        </row>
        <row r="569">
          <cell r="C569">
            <v>59110</v>
          </cell>
          <cell r="D569" t="str">
            <v>Motion picture, video and television programme production activities</v>
          </cell>
        </row>
        <row r="570">
          <cell r="C570">
            <v>59120</v>
          </cell>
          <cell r="D570" t="str">
            <v>Motion picture, video and television programme post-production activities</v>
          </cell>
        </row>
        <row r="571">
          <cell r="C571">
            <v>59130</v>
          </cell>
          <cell r="D571" t="str">
            <v>Motion picture, video and television programme distribution activities</v>
          </cell>
        </row>
        <row r="572">
          <cell r="C572">
            <v>59140</v>
          </cell>
          <cell r="D572" t="str">
            <v>Motion picture projection activities</v>
          </cell>
        </row>
        <row r="573">
          <cell r="C573">
            <v>59200</v>
          </cell>
          <cell r="D573" t="str">
            <v>Sound recording and music publishing activities</v>
          </cell>
        </row>
        <row r="574">
          <cell r="C574">
            <v>60100</v>
          </cell>
          <cell r="D574" t="str">
            <v>Radio broadcasting</v>
          </cell>
        </row>
        <row r="575">
          <cell r="C575">
            <v>60201</v>
          </cell>
          <cell r="D575" t="str">
            <v>Television programming and broadcasting activities (excl. pay television channels)</v>
          </cell>
        </row>
        <row r="576">
          <cell r="C576">
            <v>60202</v>
          </cell>
          <cell r="D576" t="str">
            <v>Pay television channel activities</v>
          </cell>
        </row>
        <row r="577">
          <cell r="C577">
            <v>61100</v>
          </cell>
          <cell r="D577" t="str">
            <v>Wired telecommunications activities</v>
          </cell>
        </row>
        <row r="578">
          <cell r="C578">
            <v>61200</v>
          </cell>
          <cell r="D578" t="str">
            <v>Wireless telecommunications activities</v>
          </cell>
        </row>
        <row r="579">
          <cell r="C579">
            <v>61300</v>
          </cell>
          <cell r="D579" t="str">
            <v>Satellite telecommunications activities</v>
          </cell>
        </row>
        <row r="580">
          <cell r="C580">
            <v>61900</v>
          </cell>
          <cell r="D580" t="str">
            <v>Other telecommunications activities</v>
          </cell>
        </row>
        <row r="581">
          <cell r="C581">
            <v>62010</v>
          </cell>
          <cell r="D581" t="str">
            <v>Computer programming activities</v>
          </cell>
        </row>
        <row r="582">
          <cell r="C582">
            <v>62020</v>
          </cell>
          <cell r="D582" t="str">
            <v>Computer consultancy activities</v>
          </cell>
        </row>
        <row r="583">
          <cell r="C583">
            <v>62030</v>
          </cell>
          <cell r="D583" t="str">
            <v>Computer facilities management activities</v>
          </cell>
        </row>
        <row r="584">
          <cell r="C584">
            <v>62090</v>
          </cell>
          <cell r="D584" t="str">
            <v>Other information technology and computer service activities</v>
          </cell>
        </row>
        <row r="585">
          <cell r="C585">
            <v>63110</v>
          </cell>
          <cell r="D585" t="str">
            <v>Data processing, hosting and related activities</v>
          </cell>
        </row>
        <row r="586">
          <cell r="C586">
            <v>63120</v>
          </cell>
          <cell r="D586" t="str">
            <v>Web portals</v>
          </cell>
        </row>
        <row r="587">
          <cell r="C587">
            <v>63910</v>
          </cell>
          <cell r="D587" t="str">
            <v>News agency activities</v>
          </cell>
        </row>
        <row r="588">
          <cell r="C588">
            <v>63990</v>
          </cell>
          <cell r="D588" t="str">
            <v>Other information service activities n.e.c.</v>
          </cell>
        </row>
        <row r="589">
          <cell r="C589">
            <v>64110</v>
          </cell>
          <cell r="D589" t="str">
            <v>Central banking</v>
          </cell>
        </row>
        <row r="590">
          <cell r="C590">
            <v>64190</v>
          </cell>
          <cell r="D590" t="str">
            <v>Other monetary intermediation</v>
          </cell>
        </row>
        <row r="591">
          <cell r="C591">
            <v>64200</v>
          </cell>
          <cell r="D591" t="str">
            <v>Activities of holding companies</v>
          </cell>
        </row>
        <row r="592">
          <cell r="C592">
            <v>64300</v>
          </cell>
          <cell r="D592" t="str">
            <v>Trusts, funds and similar financial entities</v>
          </cell>
        </row>
        <row r="593">
          <cell r="C593">
            <v>64910</v>
          </cell>
          <cell r="D593" t="str">
            <v>Financial leasing</v>
          </cell>
        </row>
        <row r="594">
          <cell r="C594">
            <v>64920</v>
          </cell>
          <cell r="D594" t="str">
            <v>Other credit granting</v>
          </cell>
        </row>
        <row r="595">
          <cell r="C595">
            <v>64990</v>
          </cell>
          <cell r="D595" t="str">
            <v>Other financial service activities, except insurance and pension funding n.e.c.</v>
          </cell>
        </row>
        <row r="596">
          <cell r="C596">
            <v>65110</v>
          </cell>
          <cell r="D596" t="str">
            <v>Life insurance</v>
          </cell>
        </row>
        <row r="597">
          <cell r="C597">
            <v>65121</v>
          </cell>
          <cell r="D597" t="str">
            <v>Non-life insurance companies</v>
          </cell>
        </row>
        <row r="598">
          <cell r="C598">
            <v>65122</v>
          </cell>
          <cell r="D598" t="str">
            <v>Insurance associations</v>
          </cell>
        </row>
        <row r="599">
          <cell r="C599">
            <v>65129</v>
          </cell>
          <cell r="D599" t="str">
            <v>Other non-life insurance</v>
          </cell>
        </row>
        <row r="600">
          <cell r="C600">
            <v>65200</v>
          </cell>
          <cell r="D600" t="str">
            <v>Reinsurance</v>
          </cell>
        </row>
        <row r="601">
          <cell r="C601">
            <v>65300</v>
          </cell>
          <cell r="D601" t="str">
            <v>Pension funding</v>
          </cell>
        </row>
        <row r="602">
          <cell r="C602">
            <v>66110</v>
          </cell>
          <cell r="D602" t="str">
            <v>Administration of financial markets</v>
          </cell>
        </row>
        <row r="603">
          <cell r="C603">
            <v>66120</v>
          </cell>
          <cell r="D603" t="str">
            <v>Security and commodity contracts brokerage</v>
          </cell>
        </row>
        <row r="604">
          <cell r="C604">
            <v>66190</v>
          </cell>
          <cell r="D604" t="str">
            <v>Other activities auxiliary to financial services, except insurance and pension funding</v>
          </cell>
        </row>
        <row r="605">
          <cell r="C605">
            <v>66210</v>
          </cell>
          <cell r="D605" t="str">
            <v>Risk and damage evaluation</v>
          </cell>
        </row>
        <row r="606">
          <cell r="C606">
            <v>66220</v>
          </cell>
          <cell r="D606" t="str">
            <v>Activities of insurance agents and brokers</v>
          </cell>
        </row>
        <row r="607">
          <cell r="C607">
            <v>66290</v>
          </cell>
          <cell r="D607" t="str">
            <v>Other activities auxiliary to insurance and pension funding</v>
          </cell>
        </row>
        <row r="608">
          <cell r="C608">
            <v>66300</v>
          </cell>
          <cell r="D608" t="str">
            <v>Fund management activities</v>
          </cell>
        </row>
        <row r="609">
          <cell r="C609">
            <v>68100</v>
          </cell>
          <cell r="D609" t="str">
            <v>Buying and selling of own real estate</v>
          </cell>
        </row>
        <row r="610">
          <cell r="C610">
            <v>68201</v>
          </cell>
          <cell r="D610" t="str">
            <v>Letting of dwellings</v>
          </cell>
        </row>
        <row r="611">
          <cell r="C611">
            <v>68202</v>
          </cell>
          <cell r="D611" t="str">
            <v>Operation of dwellings and residential real estate</v>
          </cell>
        </row>
        <row r="612">
          <cell r="C612">
            <v>68209</v>
          </cell>
          <cell r="D612" t="str">
            <v>Letting of other real estate</v>
          </cell>
        </row>
        <row r="613">
          <cell r="C613">
            <v>68310</v>
          </cell>
          <cell r="D613" t="str">
            <v>Real estate agencies</v>
          </cell>
        </row>
        <row r="614">
          <cell r="C614">
            <v>68320</v>
          </cell>
          <cell r="D614" t="str">
            <v>Management of real estate on a fee or contract basis</v>
          </cell>
        </row>
        <row r="615">
          <cell r="C615">
            <v>69101</v>
          </cell>
          <cell r="D615" t="str">
            <v>Legal representation activities</v>
          </cell>
        </row>
        <row r="616">
          <cell r="C616">
            <v>69102</v>
          </cell>
          <cell r="D616" t="str">
            <v>Legal advisory activities</v>
          </cell>
        </row>
        <row r="617">
          <cell r="C617">
            <v>69103</v>
          </cell>
          <cell r="D617" t="str">
            <v>Advisory activities concerning patents</v>
          </cell>
        </row>
        <row r="618">
          <cell r="C618">
            <v>69109</v>
          </cell>
          <cell r="D618" t="str">
            <v>Other legal activities</v>
          </cell>
        </row>
        <row r="619">
          <cell r="C619">
            <v>69201</v>
          </cell>
          <cell r="D619" t="str">
            <v>Book-keeping and closing-of-accounts activities</v>
          </cell>
        </row>
        <row r="620">
          <cell r="C620">
            <v>69202</v>
          </cell>
          <cell r="D620" t="str">
            <v>Auditing services</v>
          </cell>
        </row>
        <row r="621">
          <cell r="C621">
            <v>69209</v>
          </cell>
          <cell r="D621" t="str">
            <v>Other accounting activities</v>
          </cell>
        </row>
        <row r="622">
          <cell r="C622">
            <v>70100</v>
          </cell>
          <cell r="D622" t="str">
            <v>Activities of head offices</v>
          </cell>
        </row>
        <row r="623">
          <cell r="C623">
            <v>70210</v>
          </cell>
          <cell r="D623" t="str">
            <v>Public relations and communication activities</v>
          </cell>
        </row>
        <row r="624">
          <cell r="C624">
            <v>70220</v>
          </cell>
          <cell r="D624" t="str">
            <v>Business and other management consultancy activities</v>
          </cell>
        </row>
        <row r="625">
          <cell r="C625">
            <v>71110</v>
          </cell>
          <cell r="D625" t="str">
            <v>Architectural activities</v>
          </cell>
        </row>
        <row r="626">
          <cell r="C626">
            <v>71121</v>
          </cell>
          <cell r="D626" t="str">
            <v>Town and city planning</v>
          </cell>
        </row>
        <row r="627">
          <cell r="C627">
            <v>71122</v>
          </cell>
          <cell r="D627" t="str">
            <v>Civil engineering activities</v>
          </cell>
        </row>
        <row r="628">
          <cell r="C628">
            <v>71123</v>
          </cell>
          <cell r="D628" t="str">
            <v>Structural engineering activities</v>
          </cell>
        </row>
        <row r="629">
          <cell r="C629">
            <v>71124</v>
          </cell>
          <cell r="D629" t="str">
            <v>Heating, plumbing and air-conditioning design</v>
          </cell>
        </row>
        <row r="630">
          <cell r="C630">
            <v>71125</v>
          </cell>
          <cell r="D630" t="str">
            <v>Electrical engineering design</v>
          </cell>
        </row>
        <row r="631">
          <cell r="C631">
            <v>71126</v>
          </cell>
          <cell r="D631" t="str">
            <v>Other construction activities</v>
          </cell>
        </row>
        <row r="632">
          <cell r="C632">
            <v>71127</v>
          </cell>
          <cell r="D632" t="str">
            <v>Mechanical and process engineering design</v>
          </cell>
        </row>
        <row r="633">
          <cell r="C633">
            <v>71129</v>
          </cell>
          <cell r="D633" t="str">
            <v>Other architectural and engineering activities and related technical consultancy</v>
          </cell>
        </row>
        <row r="634">
          <cell r="C634">
            <v>71201</v>
          </cell>
          <cell r="D634" t="str">
            <v>Motor vehicle inspection</v>
          </cell>
        </row>
        <row r="635">
          <cell r="C635">
            <v>71202</v>
          </cell>
          <cell r="D635" t="str">
            <v>Other technical testing and analysis</v>
          </cell>
        </row>
        <row r="636">
          <cell r="C636">
            <v>72110</v>
          </cell>
          <cell r="D636" t="str">
            <v>Research and experimental development on biotechnology</v>
          </cell>
        </row>
        <row r="637">
          <cell r="C637">
            <v>72191</v>
          </cell>
          <cell r="D637" t="str">
            <v>Research and development on medical sciences</v>
          </cell>
        </row>
        <row r="638">
          <cell r="C638">
            <v>72192</v>
          </cell>
          <cell r="D638" t="str">
            <v>Research and development on other natural sciences</v>
          </cell>
        </row>
        <row r="639">
          <cell r="C639">
            <v>72193</v>
          </cell>
          <cell r="D639" t="str">
            <v>Research and development on engineering and technology</v>
          </cell>
        </row>
        <row r="640">
          <cell r="C640">
            <v>72200</v>
          </cell>
          <cell r="D640" t="str">
            <v>Research and experimental development on social sciences and humanities</v>
          </cell>
        </row>
        <row r="641">
          <cell r="C641">
            <v>73111</v>
          </cell>
          <cell r="D641" t="str">
            <v>Advertising agency activities</v>
          </cell>
        </row>
        <row r="642">
          <cell r="C642">
            <v>73112</v>
          </cell>
          <cell r="D642" t="str">
            <v>Direct and outdoor advertising activities</v>
          </cell>
        </row>
        <row r="643">
          <cell r="C643">
            <v>73119</v>
          </cell>
          <cell r="D643" t="str">
            <v>Other advertising activities</v>
          </cell>
        </row>
        <row r="644">
          <cell r="C644">
            <v>73120</v>
          </cell>
          <cell r="D644" t="str">
            <v>Media representation</v>
          </cell>
        </row>
        <row r="645">
          <cell r="C645">
            <v>73200</v>
          </cell>
          <cell r="D645" t="str">
            <v>Market research and public opinion polling</v>
          </cell>
        </row>
        <row r="646">
          <cell r="C646">
            <v>74101</v>
          </cell>
          <cell r="D646" t="str">
            <v>Graphic design activities</v>
          </cell>
        </row>
        <row r="647">
          <cell r="C647">
            <v>74102</v>
          </cell>
          <cell r="D647" t="str">
            <v>Interior design activities</v>
          </cell>
        </row>
        <row r="648">
          <cell r="C648">
            <v>74109</v>
          </cell>
          <cell r="D648" t="str">
            <v>Industrial design activities</v>
          </cell>
        </row>
        <row r="649">
          <cell r="C649">
            <v>74201</v>
          </cell>
          <cell r="D649" t="str">
            <v>Photographic studio and other photographic activities</v>
          </cell>
        </row>
        <row r="650">
          <cell r="C650">
            <v>74202</v>
          </cell>
          <cell r="D650" t="str">
            <v>Photographic laboratory activities</v>
          </cell>
        </row>
        <row r="651">
          <cell r="C651">
            <v>74300</v>
          </cell>
          <cell r="D651" t="str">
            <v>Translation and interpretation activities</v>
          </cell>
        </row>
        <row r="652">
          <cell r="C652">
            <v>74901</v>
          </cell>
          <cell r="D652" t="str">
            <v>Show production and management activities</v>
          </cell>
        </row>
        <row r="653">
          <cell r="C653">
            <v>74909</v>
          </cell>
          <cell r="D653" t="str">
            <v>Other professional, scientific and technical activities</v>
          </cell>
        </row>
        <row r="654">
          <cell r="C654">
            <v>75000</v>
          </cell>
          <cell r="D654" t="str">
            <v>Veterinary activities</v>
          </cell>
        </row>
        <row r="655">
          <cell r="C655">
            <v>77110</v>
          </cell>
          <cell r="D655" t="str">
            <v>Renting and leasing of cars and light motor vehicles</v>
          </cell>
        </row>
        <row r="656">
          <cell r="C656">
            <v>77120</v>
          </cell>
          <cell r="D656" t="str">
            <v>Renting and leasing of trucks</v>
          </cell>
        </row>
        <row r="657">
          <cell r="C657">
            <v>77210</v>
          </cell>
          <cell r="D657" t="str">
            <v>Renting and leasing of recreational and sports goods</v>
          </cell>
        </row>
        <row r="658">
          <cell r="C658">
            <v>77220</v>
          </cell>
          <cell r="D658" t="str">
            <v>Renting of video tapes and disks</v>
          </cell>
        </row>
        <row r="659">
          <cell r="C659">
            <v>77290</v>
          </cell>
          <cell r="D659" t="str">
            <v>Renting and leasing of other personal and household goods</v>
          </cell>
        </row>
        <row r="660">
          <cell r="C660">
            <v>77310</v>
          </cell>
          <cell r="D660" t="str">
            <v>Renting and leasing of agricultural machinery and equipment</v>
          </cell>
        </row>
        <row r="661">
          <cell r="C661">
            <v>77320</v>
          </cell>
          <cell r="D661" t="str">
            <v>Renting and leasing of construction and civil engineering machinery and equipment</v>
          </cell>
        </row>
        <row r="662">
          <cell r="C662">
            <v>77330</v>
          </cell>
          <cell r="D662" t="str">
            <v>Renting and leasing of office machinery and equipment (including computers)</v>
          </cell>
        </row>
        <row r="663">
          <cell r="C663">
            <v>77340</v>
          </cell>
          <cell r="D663" t="str">
            <v>Renting and leasing of water transport equipment</v>
          </cell>
        </row>
        <row r="664">
          <cell r="C664">
            <v>77350</v>
          </cell>
          <cell r="D664" t="str">
            <v>Renting and leasing of air transport equipment</v>
          </cell>
        </row>
        <row r="665">
          <cell r="C665">
            <v>77390</v>
          </cell>
          <cell r="D665" t="str">
            <v>Renting and leasing of other machinery, equipment and tangible goods n.e.c.</v>
          </cell>
        </row>
        <row r="666">
          <cell r="C666">
            <v>77400</v>
          </cell>
          <cell r="D666" t="str">
            <v>Leasing of intellectual property and similar products, except copyrighted works</v>
          </cell>
        </row>
        <row r="667">
          <cell r="C667">
            <v>78100</v>
          </cell>
          <cell r="D667" t="str">
            <v>Activities of employment placement agencies</v>
          </cell>
        </row>
        <row r="668">
          <cell r="C668">
            <v>78200</v>
          </cell>
          <cell r="D668" t="str">
            <v>Temporary employment agency activities</v>
          </cell>
        </row>
        <row r="669">
          <cell r="C669">
            <v>78300</v>
          </cell>
          <cell r="D669" t="str">
            <v>Other human resources provision</v>
          </cell>
        </row>
        <row r="670">
          <cell r="C670">
            <v>79110</v>
          </cell>
          <cell r="D670" t="str">
            <v>Travel agency activities</v>
          </cell>
        </row>
        <row r="671">
          <cell r="C671">
            <v>79120</v>
          </cell>
          <cell r="D671" t="str">
            <v>Tour operator activities</v>
          </cell>
        </row>
        <row r="672">
          <cell r="C672">
            <v>79900</v>
          </cell>
          <cell r="D672" t="str">
            <v>Other reservation service and related activities</v>
          </cell>
        </row>
        <row r="673">
          <cell r="C673">
            <v>80100</v>
          </cell>
          <cell r="D673" t="str">
            <v>Private security activities</v>
          </cell>
        </row>
        <row r="674">
          <cell r="C674">
            <v>80200</v>
          </cell>
          <cell r="D674" t="str">
            <v>Security systems service activities</v>
          </cell>
        </row>
        <row r="675">
          <cell r="C675">
            <v>80300</v>
          </cell>
          <cell r="D675" t="str">
            <v>Investigation activities</v>
          </cell>
        </row>
        <row r="676">
          <cell r="C676">
            <v>81100</v>
          </cell>
          <cell r="D676" t="str">
            <v>Combined facilities support activities</v>
          </cell>
        </row>
        <row r="677">
          <cell r="C677">
            <v>81210</v>
          </cell>
          <cell r="D677" t="str">
            <v>General cleaning of buildings</v>
          </cell>
        </row>
        <row r="678">
          <cell r="C678">
            <v>81220</v>
          </cell>
          <cell r="D678" t="str">
            <v>Other building and industrial cleaning activities</v>
          </cell>
        </row>
        <row r="679">
          <cell r="C679">
            <v>81291</v>
          </cell>
          <cell r="D679" t="str">
            <v>Street and road cleaning activities</v>
          </cell>
        </row>
        <row r="680">
          <cell r="C680">
            <v>81299</v>
          </cell>
          <cell r="D680" t="str">
            <v>Cleaning activities n.e.c.</v>
          </cell>
        </row>
        <row r="681">
          <cell r="C681">
            <v>81300</v>
          </cell>
          <cell r="D681" t="str">
            <v>Landscape service activities</v>
          </cell>
        </row>
        <row r="682">
          <cell r="C682">
            <v>82110</v>
          </cell>
          <cell r="D682" t="str">
            <v>Combined office administrative service activities</v>
          </cell>
        </row>
        <row r="683">
          <cell r="C683">
            <v>82191</v>
          </cell>
          <cell r="D683" t="str">
            <v>Secretarial and other specialised office support activities</v>
          </cell>
        </row>
        <row r="684">
          <cell r="C684">
            <v>82192</v>
          </cell>
          <cell r="D684" t="str">
            <v>Mailing activities</v>
          </cell>
        </row>
        <row r="685">
          <cell r="C685">
            <v>82200</v>
          </cell>
          <cell r="D685" t="str">
            <v>Activities of call centres</v>
          </cell>
        </row>
        <row r="686">
          <cell r="C686">
            <v>82300</v>
          </cell>
          <cell r="D686" t="str">
            <v>Organisation of conventions and trade shows</v>
          </cell>
        </row>
        <row r="687">
          <cell r="C687">
            <v>82910</v>
          </cell>
          <cell r="D687" t="str">
            <v>Activities of collection agencies and credit bureaus</v>
          </cell>
        </row>
        <row r="688">
          <cell r="C688">
            <v>82920</v>
          </cell>
          <cell r="D688" t="str">
            <v>Packaging activities</v>
          </cell>
        </row>
        <row r="689">
          <cell r="C689">
            <v>82990</v>
          </cell>
          <cell r="D689" t="str">
            <v>Other business support service activities n.e.c.</v>
          </cell>
        </row>
        <row r="690">
          <cell r="C690">
            <v>85100</v>
          </cell>
          <cell r="D690" t="str">
            <v>Pre-primary education</v>
          </cell>
        </row>
        <row r="691">
          <cell r="C691">
            <v>85200</v>
          </cell>
          <cell r="D691" t="str">
            <v>Primary education</v>
          </cell>
        </row>
        <row r="692">
          <cell r="C692">
            <v>85311</v>
          </cell>
          <cell r="D692" t="str">
            <v>Secondary education</v>
          </cell>
        </row>
        <row r="693">
          <cell r="C693">
            <v>85312</v>
          </cell>
          <cell r="D693" t="str">
            <v>Upper secondary general education</v>
          </cell>
        </row>
        <row r="694">
          <cell r="C694">
            <v>85320</v>
          </cell>
          <cell r="D694" t="str">
            <v>Technical and vocational secondary education</v>
          </cell>
        </row>
        <row r="695">
          <cell r="C695">
            <v>85410</v>
          </cell>
          <cell r="D695" t="str">
            <v>Post-secondary non-tertiary education</v>
          </cell>
        </row>
        <row r="696">
          <cell r="C696">
            <v>85420</v>
          </cell>
          <cell r="D696" t="str">
            <v>Tertiary education</v>
          </cell>
        </row>
        <row r="697">
          <cell r="C697">
            <v>85510</v>
          </cell>
          <cell r="D697" t="str">
            <v>Sports and recreation education</v>
          </cell>
        </row>
        <row r="698">
          <cell r="C698">
            <v>85520</v>
          </cell>
          <cell r="D698" t="str">
            <v>Cultural education</v>
          </cell>
        </row>
        <row r="699">
          <cell r="C699">
            <v>85530</v>
          </cell>
          <cell r="D699" t="str">
            <v>Driving school activities</v>
          </cell>
        </row>
        <row r="700">
          <cell r="C700">
            <v>85591</v>
          </cell>
          <cell r="D700" t="str">
            <v>Folk high schools, adult education centres, evening institutes, etc.</v>
          </cell>
        </row>
        <row r="701">
          <cell r="C701">
            <v>85592</v>
          </cell>
          <cell r="D701" t="str">
            <v>In-service training centres</v>
          </cell>
        </row>
        <row r="702">
          <cell r="C702">
            <v>85593</v>
          </cell>
          <cell r="D702" t="str">
            <v>Language schools and centres</v>
          </cell>
        </row>
        <row r="703">
          <cell r="C703">
            <v>85599</v>
          </cell>
          <cell r="D703" t="str">
            <v>Other educational institutions</v>
          </cell>
        </row>
        <row r="704">
          <cell r="C704">
            <v>85600</v>
          </cell>
          <cell r="D704" t="str">
            <v>Educational support activities</v>
          </cell>
        </row>
        <row r="705">
          <cell r="C705">
            <v>86101</v>
          </cell>
          <cell r="D705" t="str">
            <v>Hospital activities proper</v>
          </cell>
        </row>
        <row r="706">
          <cell r="C706">
            <v>86102</v>
          </cell>
          <cell r="D706" t="str">
            <v>Rehabilitation centres and nursing homes</v>
          </cell>
        </row>
        <row r="707">
          <cell r="C707">
            <v>86210</v>
          </cell>
          <cell r="D707" t="str">
            <v>General medical practice activities</v>
          </cell>
        </row>
        <row r="708">
          <cell r="C708">
            <v>86220</v>
          </cell>
          <cell r="D708" t="str">
            <v>Specialist medical practice activities</v>
          </cell>
        </row>
        <row r="709">
          <cell r="C709">
            <v>86230</v>
          </cell>
          <cell r="D709" t="str">
            <v>Dental practice activities</v>
          </cell>
        </row>
        <row r="710">
          <cell r="C710">
            <v>86901</v>
          </cell>
          <cell r="D710" t="str">
            <v>Physiotherapy</v>
          </cell>
        </row>
        <row r="711">
          <cell r="C711">
            <v>86902</v>
          </cell>
          <cell r="D711" t="str">
            <v>Laboratory examinations</v>
          </cell>
        </row>
        <row r="712">
          <cell r="C712">
            <v>86903</v>
          </cell>
          <cell r="D712" t="str">
            <v>Diagnostic imaging examinations</v>
          </cell>
        </row>
        <row r="713">
          <cell r="C713">
            <v>86904</v>
          </cell>
          <cell r="D713" t="str">
            <v>Ambulance service</v>
          </cell>
        </row>
        <row r="714">
          <cell r="C714">
            <v>86909</v>
          </cell>
          <cell r="D714" t="str">
            <v>Other health care services</v>
          </cell>
        </row>
        <row r="715">
          <cell r="C715">
            <v>87101</v>
          </cell>
          <cell r="D715" t="str">
            <v>Residential nursing care activities for the elderly</v>
          </cell>
        </row>
        <row r="716">
          <cell r="C716">
            <v>87102</v>
          </cell>
          <cell r="D716" t="str">
            <v>Residential nursing care activities for the disabled (excl. residential nursing care activities for mental retardation)</v>
          </cell>
        </row>
        <row r="717">
          <cell r="C717">
            <v>87201</v>
          </cell>
          <cell r="D717" t="str">
            <v>Residential nursing and care activities for mental retardation</v>
          </cell>
        </row>
        <row r="718">
          <cell r="C718">
            <v>87202</v>
          </cell>
          <cell r="D718" t="str">
            <v>Residential care activities for mental health</v>
          </cell>
        </row>
        <row r="719">
          <cell r="C719">
            <v>87203</v>
          </cell>
          <cell r="D719" t="str">
            <v>Institutions for substance abusers</v>
          </cell>
        </row>
        <row r="720">
          <cell r="C720">
            <v>87204</v>
          </cell>
          <cell r="D720" t="str">
            <v>Residential care activities for substance abuse</v>
          </cell>
        </row>
        <row r="721">
          <cell r="C721">
            <v>87301</v>
          </cell>
          <cell r="D721" t="str">
            <v>Sheltered housing activities for the elderly</v>
          </cell>
        </row>
        <row r="722">
          <cell r="C722">
            <v>87302</v>
          </cell>
          <cell r="D722" t="str">
            <v>Sheltered housing activities for the disabled (excl. sheltered housing activities for mental retardation)</v>
          </cell>
        </row>
        <row r="723">
          <cell r="C723">
            <v>87901</v>
          </cell>
          <cell r="D723" t="str">
            <v>Residential and professional family care activities for children and young people</v>
          </cell>
        </row>
        <row r="724">
          <cell r="C724">
            <v>87902</v>
          </cell>
          <cell r="D724" t="str">
            <v>Mother and child homes and shelters</v>
          </cell>
        </row>
        <row r="725">
          <cell r="C725">
            <v>87909</v>
          </cell>
          <cell r="D725" t="str">
            <v>Other institutions and housing services</v>
          </cell>
        </row>
        <row r="726">
          <cell r="C726">
            <v>88101</v>
          </cell>
          <cell r="D726" t="str">
            <v>Home help services for the elderly and disabled</v>
          </cell>
        </row>
        <row r="727">
          <cell r="C727">
            <v>88102</v>
          </cell>
          <cell r="D727" t="str">
            <v>Day activity services for the elderly</v>
          </cell>
        </row>
        <row r="728">
          <cell r="C728">
            <v>88103</v>
          </cell>
          <cell r="D728" t="str">
            <v>Day activity and sheltered work services for the disabled</v>
          </cell>
        </row>
        <row r="729">
          <cell r="C729">
            <v>88109</v>
          </cell>
          <cell r="D729" t="str">
            <v>Other services without accommodation for the elderly and disabled</v>
          </cell>
        </row>
        <row r="730">
          <cell r="C730">
            <v>88911</v>
          </cell>
          <cell r="D730" t="str">
            <v>Child day-care homes</v>
          </cell>
        </row>
        <row r="731">
          <cell r="C731">
            <v>88919</v>
          </cell>
          <cell r="D731" t="str">
            <v>Other child day-care</v>
          </cell>
        </row>
        <row r="732">
          <cell r="C732">
            <v>88991</v>
          </cell>
          <cell r="D732" t="str">
            <v>Home help services for others that the elderly and disabled</v>
          </cell>
        </row>
        <row r="733">
          <cell r="C733">
            <v>88992</v>
          </cell>
          <cell r="D733" t="str">
            <v>Day activity and sheltered work services for others than the elderly and disabled</v>
          </cell>
        </row>
        <row r="734">
          <cell r="C734">
            <v>88993</v>
          </cell>
          <cell r="D734" t="str">
            <v>Outpatient rehabilitation for intoxicant abusers</v>
          </cell>
        </row>
        <row r="735">
          <cell r="C735">
            <v>88999</v>
          </cell>
          <cell r="D735" t="str">
            <v>Other social work activities without accommodation n.e.c.</v>
          </cell>
        </row>
        <row r="736">
          <cell r="C736">
            <v>90010</v>
          </cell>
          <cell r="D736" t="str">
            <v>Performing arts</v>
          </cell>
        </row>
        <row r="737">
          <cell r="C737">
            <v>90020</v>
          </cell>
          <cell r="D737" t="str">
            <v>Support activities to performing arts</v>
          </cell>
        </row>
        <row r="738">
          <cell r="C738">
            <v>90030</v>
          </cell>
          <cell r="D738" t="str">
            <v>Artistic creation</v>
          </cell>
        </row>
        <row r="739">
          <cell r="C739">
            <v>90040</v>
          </cell>
          <cell r="D739" t="str">
            <v>Operation of arts facilities</v>
          </cell>
        </row>
        <row r="740">
          <cell r="C740">
            <v>91010</v>
          </cell>
          <cell r="D740" t="str">
            <v>Library and archives activities</v>
          </cell>
        </row>
        <row r="741">
          <cell r="C741">
            <v>91020</v>
          </cell>
          <cell r="D741" t="str">
            <v>Museums activities</v>
          </cell>
        </row>
        <row r="742">
          <cell r="C742">
            <v>91030</v>
          </cell>
          <cell r="D742" t="str">
            <v>Operation of historical sites and buildings and similar visitor attractions</v>
          </cell>
        </row>
        <row r="743">
          <cell r="C743">
            <v>91040</v>
          </cell>
          <cell r="D743" t="str">
            <v>Botanical and zoological gardens and nature reserves activities</v>
          </cell>
        </row>
        <row r="744">
          <cell r="C744">
            <v>92000</v>
          </cell>
          <cell r="D744" t="str">
            <v>Gambling and betting activities</v>
          </cell>
        </row>
        <row r="745">
          <cell r="C745">
            <v>93110</v>
          </cell>
          <cell r="D745" t="str">
            <v>Operation of sports facilities</v>
          </cell>
        </row>
        <row r="746">
          <cell r="C746">
            <v>93120</v>
          </cell>
          <cell r="D746" t="str">
            <v>Activities of sport clubs</v>
          </cell>
        </row>
        <row r="747">
          <cell r="C747">
            <v>93130</v>
          </cell>
          <cell r="D747" t="str">
            <v>Fitness facilities</v>
          </cell>
        </row>
        <row r="748">
          <cell r="C748">
            <v>93190</v>
          </cell>
          <cell r="D748" t="str">
            <v>Other sports activities</v>
          </cell>
        </row>
        <row r="749">
          <cell r="C749">
            <v>93210</v>
          </cell>
          <cell r="D749" t="str">
            <v>Activities of amusement parks and theme parks</v>
          </cell>
        </row>
        <row r="750">
          <cell r="C750">
            <v>93291</v>
          </cell>
          <cell r="D750" t="str">
            <v>Skiing centre activities</v>
          </cell>
        </row>
        <row r="751">
          <cell r="C751">
            <v>93299</v>
          </cell>
          <cell r="D751" t="str">
            <v>Amusement and recreation activities n.e.c.</v>
          </cell>
        </row>
        <row r="752">
          <cell r="C752">
            <v>94110</v>
          </cell>
          <cell r="D752" t="str">
            <v>Activities of business and employers membership organisations</v>
          </cell>
        </row>
        <row r="753">
          <cell r="C753">
            <v>94120</v>
          </cell>
          <cell r="D753" t="str">
            <v>Activities of professional membership organisations</v>
          </cell>
        </row>
        <row r="754">
          <cell r="C754">
            <v>94200</v>
          </cell>
          <cell r="D754" t="str">
            <v>Activities of trade unions</v>
          </cell>
        </row>
        <row r="755">
          <cell r="C755">
            <v>94910</v>
          </cell>
          <cell r="D755" t="str">
            <v>Activities of religious organisations</v>
          </cell>
        </row>
        <row r="756">
          <cell r="C756">
            <v>94920</v>
          </cell>
          <cell r="D756" t="str">
            <v>Activities of political organisations</v>
          </cell>
        </row>
        <row r="757">
          <cell r="C757">
            <v>94991</v>
          </cell>
          <cell r="D757" t="str">
            <v>Research and cultural organizations</v>
          </cell>
        </row>
        <row r="758">
          <cell r="C758">
            <v>94999</v>
          </cell>
          <cell r="D758" t="str">
            <v>Activities of other membership organisations n.e.c.</v>
          </cell>
        </row>
        <row r="759">
          <cell r="C759">
            <v>95110</v>
          </cell>
          <cell r="D759" t="str">
            <v>Repair of computers and peripheral equipment</v>
          </cell>
        </row>
        <row r="760">
          <cell r="C760">
            <v>95120</v>
          </cell>
          <cell r="D760" t="str">
            <v>Repair of communication equipment</v>
          </cell>
        </row>
        <row r="761">
          <cell r="C761">
            <v>95210</v>
          </cell>
          <cell r="D761" t="str">
            <v>Repair of consumer electronics</v>
          </cell>
        </row>
        <row r="762">
          <cell r="C762">
            <v>95220</v>
          </cell>
          <cell r="D762" t="str">
            <v>Repair of household appliances and home and garden equipment</v>
          </cell>
        </row>
        <row r="763">
          <cell r="C763">
            <v>95230</v>
          </cell>
          <cell r="D763" t="str">
            <v>Repair of footwear and leather goods</v>
          </cell>
        </row>
        <row r="764">
          <cell r="C764">
            <v>95240</v>
          </cell>
          <cell r="D764" t="str">
            <v>Repair of furniture and home furnishings</v>
          </cell>
        </row>
        <row r="765">
          <cell r="C765">
            <v>95250</v>
          </cell>
          <cell r="D765" t="str">
            <v>Repair of watches, clocks and jewellery</v>
          </cell>
        </row>
        <row r="766">
          <cell r="C766">
            <v>95290</v>
          </cell>
          <cell r="D766" t="str">
            <v>Repair of other personal and household goods</v>
          </cell>
        </row>
        <row r="767">
          <cell r="C767">
            <v>96011</v>
          </cell>
          <cell r="D767" t="str">
            <v>Washing and dry-cleaning services for enterprises</v>
          </cell>
        </row>
        <row r="768">
          <cell r="C768">
            <v>96012</v>
          </cell>
          <cell r="D768" t="str">
            <v>Washing and dry-cleaning services for households</v>
          </cell>
        </row>
        <row r="769">
          <cell r="C769">
            <v>96021</v>
          </cell>
          <cell r="D769" t="str">
            <v>Hairdressing activities</v>
          </cell>
        </row>
        <row r="770">
          <cell r="C770">
            <v>96022</v>
          </cell>
          <cell r="D770" t="str">
            <v>Beauty treatment activities</v>
          </cell>
        </row>
        <row r="771">
          <cell r="C771">
            <v>96030</v>
          </cell>
          <cell r="D771" t="str">
            <v>Funeral and related activities</v>
          </cell>
        </row>
        <row r="772">
          <cell r="C772">
            <v>96040</v>
          </cell>
          <cell r="D772" t="str">
            <v>Physical well-being activities</v>
          </cell>
        </row>
        <row r="773">
          <cell r="C773">
            <v>96090</v>
          </cell>
          <cell r="D773" t="str">
            <v>Other personal service activities n.e.c.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24852-B1C7-4853-851D-1AD7BC4A1C88}">
  <dimension ref="C2:I426"/>
  <sheetViews>
    <sheetView tabSelected="1" topLeftCell="A388" zoomScale="85" zoomScaleNormal="85" workbookViewId="0">
      <selection activeCell="G84" sqref="G84"/>
    </sheetView>
  </sheetViews>
  <sheetFormatPr defaultRowHeight="15" x14ac:dyDescent="0.25"/>
  <cols>
    <col min="3" max="3" width="17.28515625" style="24" customWidth="1"/>
    <col min="4" max="4" width="11.140625" style="24" customWidth="1"/>
    <col min="5" max="5" width="73" style="13" customWidth="1"/>
    <col min="6" max="6" width="21.85546875" customWidth="1"/>
    <col min="7" max="7" width="21.85546875" style="4" customWidth="1"/>
  </cols>
  <sheetData>
    <row r="2" spans="3:9" x14ac:dyDescent="0.25">
      <c r="C2" s="25" t="s">
        <v>0</v>
      </c>
    </row>
    <row r="3" spans="3:9" x14ac:dyDescent="0.25">
      <c r="C3" s="25" t="s">
        <v>1</v>
      </c>
    </row>
    <row r="4" spans="3:9" x14ac:dyDescent="0.25">
      <c r="C4" s="25"/>
    </row>
    <row r="5" spans="3:9" x14ac:dyDescent="0.25">
      <c r="C5" s="25"/>
    </row>
    <row r="6" spans="3:9" x14ac:dyDescent="0.25">
      <c r="C6" s="25" t="s">
        <v>2</v>
      </c>
    </row>
    <row r="7" spans="3:9" s="5" customFormat="1" ht="45" x14ac:dyDescent="0.25">
      <c r="C7" s="22" t="s">
        <v>3</v>
      </c>
      <c r="D7" s="23" t="s">
        <v>4</v>
      </c>
      <c r="E7" s="41" t="s">
        <v>5</v>
      </c>
      <c r="F7" s="3"/>
      <c r="G7"/>
      <c r="H7"/>
      <c r="I7" s="4"/>
    </row>
    <row r="8" spans="3:9" x14ac:dyDescent="0.25">
      <c r="C8" s="26" t="str">
        <f t="shared" ref="C8:C42" si="0">LEFT(D8,2)</f>
        <v>01</v>
      </c>
      <c r="D8" s="27" t="s">
        <v>6</v>
      </c>
      <c r="E8" s="42" t="str">
        <f>_xlfn.XLOOKUP(D8,[1]ENG!C$5:C$773,[1]ENG!D$5:D$773)</f>
        <v>Growing of vegetables in a greenhouse</v>
      </c>
      <c r="F8" s="5"/>
      <c r="G8" s="6"/>
      <c r="H8" s="6"/>
      <c r="I8" s="7"/>
    </row>
    <row r="9" spans="3:9" x14ac:dyDescent="0.25">
      <c r="C9" s="26" t="str">
        <f t="shared" si="0"/>
        <v>10</v>
      </c>
      <c r="D9" s="27">
        <v>10200</v>
      </c>
      <c r="E9" s="42" t="str">
        <f>_xlfn.XLOOKUP(D9,[1]ENG!C$5:C$773,[1]ENG!D$5:D$773)</f>
        <v>Processing and preserving of fish, crustaceans and molluscs</v>
      </c>
      <c r="G9" s="2"/>
      <c r="H9" s="2"/>
      <c r="I9" s="4"/>
    </row>
    <row r="10" spans="3:9" x14ac:dyDescent="0.25">
      <c r="C10" s="26" t="str">
        <f t="shared" si="0"/>
        <v>10</v>
      </c>
      <c r="D10" s="27">
        <v>10850</v>
      </c>
      <c r="E10" s="42" t="str">
        <f>_xlfn.XLOOKUP(D10,[1]ENG!C$5:C$773,[1]ENG!D$5:D$773)</f>
        <v>Manufacture of prepared meals and dishes</v>
      </c>
      <c r="G10" s="2"/>
      <c r="H10" s="2"/>
      <c r="I10" s="4"/>
    </row>
    <row r="11" spans="3:9" x14ac:dyDescent="0.25">
      <c r="C11" s="26" t="str">
        <f t="shared" si="0"/>
        <v>10</v>
      </c>
      <c r="D11" s="27">
        <v>10890</v>
      </c>
      <c r="E11" s="42" t="str">
        <f>_xlfn.XLOOKUP(D11,[1]ENG!C$5:C$773,[1]ENG!D$5:D$773)</f>
        <v>Manufacture of other food products n.e.c.</v>
      </c>
      <c r="G11" s="2"/>
      <c r="H11" s="2"/>
      <c r="I11" s="4"/>
    </row>
    <row r="12" spans="3:9" x14ac:dyDescent="0.25">
      <c r="C12" s="26" t="str">
        <f t="shared" si="0"/>
        <v>10</v>
      </c>
      <c r="D12" s="27">
        <v>10910</v>
      </c>
      <c r="E12" s="42" t="str">
        <f>_xlfn.XLOOKUP(D12,[1]ENG!C$5:C$773,[1]ENG!D$5:D$773)</f>
        <v>Manufacture of prepared feeds for farm animals</v>
      </c>
      <c r="G12" s="2"/>
      <c r="H12" s="2"/>
      <c r="I12" s="4"/>
    </row>
    <row r="13" spans="3:9" x14ac:dyDescent="0.25">
      <c r="C13" s="26" t="str">
        <f t="shared" si="0"/>
        <v>13</v>
      </c>
      <c r="D13" s="27">
        <v>13921</v>
      </c>
      <c r="E13" s="42" t="str">
        <f>_xlfn.XLOOKUP(D13,[1]ENG!C$5:C$773,[1]ENG!D$5:D$773)</f>
        <v>Manufacture of household furnishings of textile materials</v>
      </c>
      <c r="G13" s="2"/>
      <c r="H13" s="2"/>
      <c r="I13" s="4"/>
    </row>
    <row r="14" spans="3:9" x14ac:dyDescent="0.25">
      <c r="C14" s="26" t="str">
        <f t="shared" si="0"/>
        <v>13</v>
      </c>
      <c r="D14" s="27">
        <v>13922</v>
      </c>
      <c r="E14" s="42" t="str">
        <f>_xlfn.XLOOKUP(D14,[1]ENG!C$5:C$773,[1]ENG!D$5:D$773)</f>
        <v>Manufacture of tarpaulins, sails and other made-up textile articles</v>
      </c>
      <c r="G14" s="2"/>
      <c r="H14" s="2"/>
      <c r="I14" s="4"/>
    </row>
    <row r="15" spans="3:9" x14ac:dyDescent="0.25">
      <c r="C15" s="26" t="str">
        <f t="shared" si="0"/>
        <v>16</v>
      </c>
      <c r="D15" s="27">
        <v>16100</v>
      </c>
      <c r="E15" s="42" t="str">
        <f>_xlfn.XLOOKUP(D15,[1]ENG!C$5:C$773,[1]ENG!D$5:D$773)</f>
        <v>Sawmilling and planing of wood</v>
      </c>
      <c r="G15" s="2"/>
      <c r="H15" s="2"/>
      <c r="I15" s="4"/>
    </row>
    <row r="16" spans="3:9" x14ac:dyDescent="0.25">
      <c r="C16" s="26" t="str">
        <f t="shared" si="0"/>
        <v>16</v>
      </c>
      <c r="D16" s="27">
        <v>16231</v>
      </c>
      <c r="E16" s="42" t="str">
        <f>_xlfn.XLOOKUP(D16,[1]ENG!C$5:C$773,[1]ENG!D$5:D$773)</f>
        <v>Manufacture of prefabricated wooden buildings</v>
      </c>
      <c r="G16" s="2"/>
      <c r="H16" s="2"/>
      <c r="I16" s="4"/>
    </row>
    <row r="17" spans="3:9" x14ac:dyDescent="0.25">
      <c r="C17" s="26" t="str">
        <f t="shared" si="0"/>
        <v>16</v>
      </c>
      <c r="D17" s="27">
        <v>16239</v>
      </c>
      <c r="E17" s="42" t="str">
        <f>_xlfn.XLOOKUP(D17,[1]ENG!C$5:C$773,[1]ENG!D$5:D$773)</f>
        <v>Manufacture of builders carpentry and joinery n.e.c.</v>
      </c>
      <c r="G17" s="2"/>
      <c r="H17" s="2"/>
      <c r="I17" s="4"/>
    </row>
    <row r="18" spans="3:9" x14ac:dyDescent="0.25">
      <c r="C18" s="26" t="str">
        <f t="shared" si="0"/>
        <v>17</v>
      </c>
      <c r="D18" s="27">
        <v>17220</v>
      </c>
      <c r="E18" s="42" t="str">
        <f>_xlfn.XLOOKUP(D18,[1]ENG!C$5:C$773,[1]ENG!D$5:D$773)</f>
        <v>Manufacture of household and sanitary goods and of toilet requisites</v>
      </c>
      <c r="G18" s="2"/>
      <c r="H18" s="2"/>
      <c r="I18" s="4"/>
    </row>
    <row r="19" spans="3:9" x14ac:dyDescent="0.25">
      <c r="C19" s="26" t="str">
        <f t="shared" si="0"/>
        <v>20</v>
      </c>
      <c r="D19" s="27">
        <v>20140</v>
      </c>
      <c r="E19" s="42" t="str">
        <f>_xlfn.XLOOKUP(D19,[1]ENG!C$5:C$773,[1]ENG!D$5:D$773)</f>
        <v>Manufacture of other organic basic chemicals</v>
      </c>
      <c r="G19" s="2"/>
      <c r="H19" s="2"/>
      <c r="I19" s="4"/>
    </row>
    <row r="20" spans="3:9" x14ac:dyDescent="0.25">
      <c r="C20" s="26" t="str">
        <f t="shared" si="0"/>
        <v>20</v>
      </c>
      <c r="D20" s="27">
        <v>20300</v>
      </c>
      <c r="E20" s="42" t="str">
        <f>_xlfn.XLOOKUP(D20,[1]ENG!C$5:C$773,[1]ENG!D$5:D$773)</f>
        <v>Manufacture of paints, varnishes and similar coatings, printing ink and mastics</v>
      </c>
      <c r="G20" s="2"/>
      <c r="H20" s="2"/>
      <c r="I20" s="4"/>
    </row>
    <row r="21" spans="3:9" x14ac:dyDescent="0.25">
      <c r="C21" s="26" t="str">
        <f t="shared" si="0"/>
        <v>21</v>
      </c>
      <c r="D21" s="27">
        <v>21200</v>
      </c>
      <c r="E21" s="42" t="str">
        <f>_xlfn.XLOOKUP(D21,[1]ENG!C$5:C$773,[1]ENG!D$5:D$773)</f>
        <v>Manufacture of pharmaceutical preparations</v>
      </c>
      <c r="G21" s="2"/>
      <c r="H21" s="2"/>
      <c r="I21" s="4"/>
    </row>
    <row r="22" spans="3:9" x14ac:dyDescent="0.25">
      <c r="C22" s="26" t="str">
        <f t="shared" si="0"/>
        <v>22</v>
      </c>
      <c r="D22" s="27">
        <v>22190</v>
      </c>
      <c r="E22" s="42" t="str">
        <f>_xlfn.XLOOKUP(D22,[1]ENG!C$5:C$773,[1]ENG!D$5:D$773)</f>
        <v>Manufacture of other rubber products</v>
      </c>
      <c r="G22" s="2"/>
      <c r="H22" s="2"/>
      <c r="I22" s="4"/>
    </row>
    <row r="23" spans="3:9" x14ac:dyDescent="0.25">
      <c r="C23" s="26" t="str">
        <f t="shared" si="0"/>
        <v>22</v>
      </c>
      <c r="D23" s="27">
        <v>22210</v>
      </c>
      <c r="E23" s="42" t="str">
        <f>_xlfn.XLOOKUP(D23,[1]ENG!C$5:C$773,[1]ENG!D$5:D$773)</f>
        <v>Manufacture of plastic plates, sheets, tubes and profiles</v>
      </c>
      <c r="G23" s="2"/>
      <c r="H23" s="2"/>
      <c r="I23" s="4"/>
    </row>
    <row r="24" spans="3:9" x14ac:dyDescent="0.25">
      <c r="C24" s="26" t="str">
        <f t="shared" si="0"/>
        <v>22</v>
      </c>
      <c r="D24" s="27">
        <v>22220</v>
      </c>
      <c r="E24" s="42" t="str">
        <f>_xlfn.XLOOKUP(D24,[1]ENG!C$5:C$773,[1]ENG!D$5:D$773)</f>
        <v>Manufacture of plastic packing goods</v>
      </c>
      <c r="G24" s="2"/>
      <c r="H24" s="2"/>
      <c r="I24" s="4"/>
    </row>
    <row r="25" spans="3:9" x14ac:dyDescent="0.25">
      <c r="C25" s="26" t="str">
        <f t="shared" si="0"/>
        <v>22</v>
      </c>
      <c r="D25" s="27">
        <v>22230</v>
      </c>
      <c r="E25" s="42" t="str">
        <f>_xlfn.XLOOKUP(D25,[1]ENG!C$5:C$773,[1]ENG!D$5:D$773)</f>
        <v>Manufacture of builders' ware of plastic</v>
      </c>
      <c r="G25" s="2"/>
      <c r="H25" s="2"/>
      <c r="I25" s="4"/>
    </row>
    <row r="26" spans="3:9" x14ac:dyDescent="0.25">
      <c r="C26" s="26" t="str">
        <f t="shared" si="0"/>
        <v>22</v>
      </c>
      <c r="D26" s="27">
        <v>22290</v>
      </c>
      <c r="E26" s="42" t="str">
        <f>_xlfn.XLOOKUP(D26,[1]ENG!C$5:C$773,[1]ENG!D$5:D$773)</f>
        <v>Manufacture of other plastic products</v>
      </c>
      <c r="G26" s="2"/>
      <c r="H26" s="2"/>
      <c r="I26" s="4"/>
    </row>
    <row r="27" spans="3:9" x14ac:dyDescent="0.25">
      <c r="C27" s="26" t="str">
        <f t="shared" si="0"/>
        <v>23</v>
      </c>
      <c r="D27" s="27">
        <v>23120</v>
      </c>
      <c r="E27" s="42" t="str">
        <f>_xlfn.XLOOKUP(D27,[1]ENG!C$5:C$773,[1]ENG!D$5:D$773)</f>
        <v>Shaping and processing of flat glass</v>
      </c>
      <c r="G27" s="2"/>
      <c r="H27" s="2"/>
      <c r="I27" s="4"/>
    </row>
    <row r="28" spans="3:9" x14ac:dyDescent="0.25">
      <c r="C28" s="26" t="str">
        <f t="shared" si="0"/>
        <v>23</v>
      </c>
      <c r="D28" s="27">
        <v>23610</v>
      </c>
      <c r="E28" s="42" t="str">
        <f>_xlfn.XLOOKUP(D28,[1]ENG!C$5:C$773,[1]ENG!D$5:D$773)</f>
        <v>Manufacture of concrete products for construction purposes</v>
      </c>
      <c r="G28" s="2"/>
      <c r="H28" s="2"/>
      <c r="I28" s="4"/>
    </row>
    <row r="29" spans="3:9" x14ac:dyDescent="0.25">
      <c r="C29" s="26" t="str">
        <f t="shared" si="0"/>
        <v>25</v>
      </c>
      <c r="D29" s="27">
        <v>25990</v>
      </c>
      <c r="E29" s="42" t="str">
        <f>_xlfn.XLOOKUP(D29,[1]ENG!C$5:C$773,[1]ENG!D$5:D$773)</f>
        <v>Manufacture of other fabricated metal products n.e.c.</v>
      </c>
      <c r="G29" s="2"/>
      <c r="H29" s="2"/>
      <c r="I29" s="4"/>
    </row>
    <row r="30" spans="3:9" x14ac:dyDescent="0.25">
      <c r="C30" s="26" t="str">
        <f t="shared" si="0"/>
        <v>27</v>
      </c>
      <c r="D30" s="27">
        <v>27110</v>
      </c>
      <c r="E30" s="42" t="str">
        <f>_xlfn.XLOOKUP(D30,[1]ENG!C$5:C$773,[1]ENG!D$5:D$773)</f>
        <v>Manufacture of electric motors, generators and transformers</v>
      </c>
      <c r="G30" s="2"/>
      <c r="H30" s="2"/>
      <c r="I30" s="4"/>
    </row>
    <row r="31" spans="3:9" x14ac:dyDescent="0.25">
      <c r="C31" s="26" t="str">
        <f t="shared" si="0"/>
        <v>27</v>
      </c>
      <c r="D31" s="27">
        <v>27120</v>
      </c>
      <c r="E31" s="42" t="str">
        <f>_xlfn.XLOOKUP(D31,[1]ENG!C$5:C$773,[1]ENG!D$5:D$773)</f>
        <v>Manufacture of electricity distribution and control apparatus</v>
      </c>
      <c r="G31" s="2"/>
      <c r="H31" s="2"/>
      <c r="I31" s="4"/>
    </row>
    <row r="32" spans="3:9" x14ac:dyDescent="0.25">
      <c r="C32" s="26" t="str">
        <f t="shared" si="0"/>
        <v>27</v>
      </c>
      <c r="D32" s="27">
        <v>27400</v>
      </c>
      <c r="E32" s="42" t="str">
        <f>_xlfn.XLOOKUP(D32,[1]ENG!C$5:C$773,[1]ENG!D$5:D$773)</f>
        <v>Manufacture of electric lighting equipment</v>
      </c>
      <c r="G32" s="2"/>
      <c r="H32" s="2"/>
      <c r="I32" s="4"/>
    </row>
    <row r="33" spans="3:9" x14ac:dyDescent="0.25">
      <c r="C33" s="26" t="str">
        <f t="shared" si="0"/>
        <v>27</v>
      </c>
      <c r="D33" s="27">
        <v>27900</v>
      </c>
      <c r="E33" s="42" t="str">
        <f>_xlfn.XLOOKUP(D33,[1]ENG!C$5:C$773,[1]ENG!D$5:D$773)</f>
        <v>Manufacture of other electrical equipment</v>
      </c>
      <c r="G33" s="2"/>
      <c r="H33" s="2"/>
      <c r="I33" s="4"/>
    </row>
    <row r="34" spans="3:9" x14ac:dyDescent="0.25">
      <c r="C34" s="26" t="str">
        <f t="shared" si="0"/>
        <v>28</v>
      </c>
      <c r="D34" s="27">
        <v>28150</v>
      </c>
      <c r="E34" s="42" t="str">
        <f>_xlfn.XLOOKUP(D34,[1]ENG!C$5:C$773,[1]ENG!D$5:D$773)</f>
        <v>Manufacture of bearings, gears, gearing and driving elements</v>
      </c>
      <c r="G34" s="2"/>
      <c r="H34" s="2"/>
      <c r="I34" s="4"/>
    </row>
    <row r="35" spans="3:9" x14ac:dyDescent="0.25">
      <c r="C35" s="26" t="str">
        <f t="shared" si="0"/>
        <v>28</v>
      </c>
      <c r="D35" s="27">
        <v>28250</v>
      </c>
      <c r="E35" s="42" t="str">
        <f>_xlfn.XLOOKUP(D35,[1]ENG!C$5:C$773,[1]ENG!D$5:D$773)</f>
        <v>Manufacture of non-domestic cooling and ventilation equipment</v>
      </c>
      <c r="G35" s="2"/>
      <c r="H35" s="2"/>
      <c r="I35" s="4"/>
    </row>
    <row r="36" spans="3:9" x14ac:dyDescent="0.25">
      <c r="C36" s="26" t="str">
        <f t="shared" si="0"/>
        <v>28</v>
      </c>
      <c r="D36" s="27">
        <v>28300</v>
      </c>
      <c r="E36" s="42" t="str">
        <f>_xlfn.XLOOKUP(D36,[1]ENG!C$5:C$773,[1]ENG!D$5:D$773)</f>
        <v>Manufacture of agricultural and forestry machinery</v>
      </c>
      <c r="G36" s="2"/>
      <c r="H36" s="2"/>
      <c r="I36" s="4"/>
    </row>
    <row r="37" spans="3:9" x14ac:dyDescent="0.25">
      <c r="C37" s="26" t="str">
        <f t="shared" si="0"/>
        <v>28</v>
      </c>
      <c r="D37" s="27">
        <v>28920</v>
      </c>
      <c r="E37" s="42" t="str">
        <f>_xlfn.XLOOKUP(D37,[1]ENG!C$5:C$773,[1]ENG!D$5:D$773)</f>
        <v>Manufacture of machinery for mining, quarrying and construction</v>
      </c>
      <c r="G37" s="2"/>
      <c r="H37" s="2"/>
      <c r="I37" s="4"/>
    </row>
    <row r="38" spans="3:9" x14ac:dyDescent="0.25">
      <c r="C38" s="26" t="str">
        <f t="shared" si="0"/>
        <v>28</v>
      </c>
      <c r="D38" s="27">
        <v>28990</v>
      </c>
      <c r="E38" s="42" t="str">
        <f>_xlfn.XLOOKUP(D38,[1]ENG!C$5:C$773,[1]ENG!D$5:D$773)</f>
        <v>Manufacture of other special-purpose machinery n.e.c.</v>
      </c>
      <c r="G38" s="2"/>
      <c r="H38" s="2"/>
      <c r="I38" s="4"/>
    </row>
    <row r="39" spans="3:9" x14ac:dyDescent="0.25">
      <c r="C39" s="26" t="str">
        <f t="shared" si="0"/>
        <v>29</v>
      </c>
      <c r="D39" s="27">
        <v>29320</v>
      </c>
      <c r="E39" s="42" t="str">
        <f>_xlfn.XLOOKUP(D39,[1]ENG!C$5:C$773,[1]ENG!D$5:D$773)</f>
        <v>Manufacture of other parts and accessories for motor vehicles</v>
      </c>
      <c r="G39" s="2"/>
      <c r="H39" s="2"/>
      <c r="I39" s="4"/>
    </row>
    <row r="40" spans="3:9" x14ac:dyDescent="0.25">
      <c r="C40" s="26" t="str">
        <f t="shared" si="0"/>
        <v>31</v>
      </c>
      <c r="D40" s="27">
        <v>31010</v>
      </c>
      <c r="E40" s="42" t="str">
        <f>_xlfn.XLOOKUP(D40,[1]ENG!C$5:C$773,[1]ENG!D$5:D$773)</f>
        <v>Manufacture of office and shop furniture</v>
      </c>
      <c r="G40" s="2"/>
      <c r="H40" s="2"/>
      <c r="I40" s="4"/>
    </row>
    <row r="41" spans="3:9" x14ac:dyDescent="0.25">
      <c r="C41" s="26" t="str">
        <f t="shared" si="0"/>
        <v>31</v>
      </c>
      <c r="D41" s="27">
        <v>31020</v>
      </c>
      <c r="E41" s="42" t="str">
        <f>_xlfn.XLOOKUP(D41,[1]ENG!C$5:C$773,[1]ENG!D$5:D$773)</f>
        <v>Manufacture of kitchen furniture</v>
      </c>
      <c r="G41" s="2"/>
      <c r="H41" s="2"/>
      <c r="I41" s="4"/>
    </row>
    <row r="42" spans="3:9" x14ac:dyDescent="0.25">
      <c r="C42" s="26" t="str">
        <f t="shared" si="0"/>
        <v>32</v>
      </c>
      <c r="D42" s="27">
        <v>32501</v>
      </c>
      <c r="E42" s="42" t="str">
        <f>_xlfn.XLOOKUP(D42,[1]ENG!C$5:C$773,[1]ENG!D$5:D$773)</f>
        <v>Manufacture of medical and dental instruments and supplies (excl. dentures)</v>
      </c>
      <c r="G42" s="2"/>
      <c r="H42" s="2"/>
      <c r="I42" s="4"/>
    </row>
    <row r="43" spans="3:9" ht="30" x14ac:dyDescent="0.25">
      <c r="C43" s="26" t="s">
        <v>7</v>
      </c>
      <c r="D43" s="27">
        <v>46140</v>
      </c>
      <c r="E43" s="42" t="str">
        <f>_xlfn.XLOOKUP(D43,[1]ENG!C$5:C$773,[1]ENG!D$5:D$773)</f>
        <v>Agents involved in the sale of machinery, industrial equipment, ships and aircraft</v>
      </c>
      <c r="G43" s="2"/>
      <c r="H43" s="2"/>
      <c r="I43" s="4"/>
    </row>
    <row r="44" spans="3:9" x14ac:dyDescent="0.25">
      <c r="C44" s="26" t="s">
        <v>7</v>
      </c>
      <c r="D44" s="27">
        <v>46310</v>
      </c>
      <c r="E44" s="42" t="str">
        <f>_xlfn.XLOOKUP(D44,[1]ENG!C$5:C$773,[1]ENG!D$5:D$773)</f>
        <v>Wholesale of fruit and vegetables</v>
      </c>
      <c r="G44" s="2"/>
      <c r="H44" s="2"/>
      <c r="I44" s="4"/>
    </row>
    <row r="45" spans="3:9" x14ac:dyDescent="0.25">
      <c r="C45" s="26" t="s">
        <v>7</v>
      </c>
      <c r="D45" s="27">
        <v>46332</v>
      </c>
      <c r="E45" s="42" t="str">
        <f>_xlfn.XLOOKUP(D45,[1]ENG!C$5:C$773,[1]ENG!D$5:D$773)</f>
        <v>Wholesale of eggs</v>
      </c>
      <c r="G45" s="2"/>
      <c r="H45" s="2"/>
      <c r="I45" s="4"/>
    </row>
    <row r="46" spans="3:9" x14ac:dyDescent="0.25">
      <c r="C46" s="26" t="s">
        <v>7</v>
      </c>
      <c r="D46" s="27">
        <v>46360</v>
      </c>
      <c r="E46" s="42" t="str">
        <f>_xlfn.XLOOKUP(D46,[1]ENG!C$5:C$773,[1]ENG!D$5:D$773)</f>
        <v>Wholesale of sugar and chocolate and sugar confectionery</v>
      </c>
      <c r="G46" s="2"/>
      <c r="H46" s="2"/>
      <c r="I46" s="4"/>
    </row>
    <row r="47" spans="3:9" x14ac:dyDescent="0.25">
      <c r="C47" s="26" t="s">
        <v>7</v>
      </c>
      <c r="D47" s="27">
        <v>46389</v>
      </c>
      <c r="E47" s="42" t="str">
        <f>_xlfn.XLOOKUP(D47,[1]ENG!C$5:C$773,[1]ENG!D$5:D$773)</f>
        <v>Wholesale of food n.e.c.</v>
      </c>
      <c r="G47" s="2"/>
      <c r="H47" s="2"/>
      <c r="I47" s="4"/>
    </row>
    <row r="48" spans="3:9" x14ac:dyDescent="0.25">
      <c r="C48" s="26" t="s">
        <v>7</v>
      </c>
      <c r="D48" s="27">
        <v>46390</v>
      </c>
      <c r="E48" s="42" t="str">
        <f>_xlfn.XLOOKUP(D48,[1]ENG!C$5:C$773,[1]ENG!D$5:D$773)</f>
        <v>Non-specialised wholesale of food, beverages and tobacco</v>
      </c>
      <c r="G48" s="2"/>
      <c r="H48" s="2"/>
      <c r="I48" s="4"/>
    </row>
    <row r="49" spans="3:9" x14ac:dyDescent="0.25">
      <c r="C49" s="26" t="s">
        <v>7</v>
      </c>
      <c r="D49" s="27">
        <v>46431</v>
      </c>
      <c r="E49" s="42" t="str">
        <f>_xlfn.XLOOKUP(D49,[1]ENG!C$5:C$773,[1]ENG!D$5:D$773)</f>
        <v>Wholesale of electrical household appliances</v>
      </c>
      <c r="G49" s="2"/>
      <c r="H49" s="2"/>
      <c r="I49" s="4"/>
    </row>
    <row r="50" spans="3:9" x14ac:dyDescent="0.25">
      <c r="C50" s="26" t="s">
        <v>7</v>
      </c>
      <c r="D50" s="27">
        <v>46432</v>
      </c>
      <c r="E50" s="42" t="str">
        <f>_xlfn.XLOOKUP(D50,[1]ENG!C$5:C$773,[1]ENG!D$5:D$773)</f>
        <v>Wholesale of radio and television goods</v>
      </c>
      <c r="G50" s="2"/>
      <c r="H50" s="2"/>
      <c r="I50" s="4"/>
    </row>
    <row r="51" spans="3:9" x14ac:dyDescent="0.25">
      <c r="C51" s="26" t="s">
        <v>7</v>
      </c>
      <c r="D51" s="27">
        <v>46441</v>
      </c>
      <c r="E51" s="42" t="str">
        <f>_xlfn.XLOOKUP(D51,[1]ENG!C$5:C$773,[1]ENG!D$5:D$773)</f>
        <v>Wholesale of household articles</v>
      </c>
      <c r="G51" s="2"/>
      <c r="H51" s="2"/>
      <c r="I51" s="4"/>
    </row>
    <row r="52" spans="3:9" x14ac:dyDescent="0.25">
      <c r="C52" s="26" t="s">
        <v>7</v>
      </c>
      <c r="D52" s="27">
        <v>46461</v>
      </c>
      <c r="E52" s="42" t="str">
        <f>_xlfn.XLOOKUP(D52,[1]ENG!C$5:C$773,[1]ENG!D$5:D$773)</f>
        <v>Wholesale of drugs</v>
      </c>
      <c r="G52" s="2"/>
      <c r="H52" s="2"/>
      <c r="I52" s="4"/>
    </row>
    <row r="53" spans="3:9" x14ac:dyDescent="0.25">
      <c r="C53" s="26" t="s">
        <v>7</v>
      </c>
      <c r="D53" s="27">
        <v>46462</v>
      </c>
      <c r="E53" s="42" t="str">
        <f>_xlfn.XLOOKUP(D53,[1]ENG!C$5:C$773,[1]ENG!D$5:D$773)</f>
        <v>Wholesale of diagnostic instruments and medical and orthopaedic equipment</v>
      </c>
      <c r="G53" s="2"/>
      <c r="H53" s="2"/>
      <c r="I53" s="4"/>
    </row>
    <row r="54" spans="3:9" x14ac:dyDescent="0.25">
      <c r="C54" s="26" t="s">
        <v>7</v>
      </c>
      <c r="D54" s="27">
        <v>46470</v>
      </c>
      <c r="E54" s="42" t="str">
        <f>_xlfn.XLOOKUP(D54,[1]ENG!C$5:C$773,[1]ENG!D$5:D$773)</f>
        <v>Wholesale of furniture, carpets and lighting equipment</v>
      </c>
      <c r="G54" s="2"/>
      <c r="H54" s="2"/>
      <c r="I54" s="4"/>
    </row>
    <row r="55" spans="3:9" x14ac:dyDescent="0.25">
      <c r="C55" s="26" t="s">
        <v>7</v>
      </c>
      <c r="D55" s="27">
        <v>46493</v>
      </c>
      <c r="E55" s="42" t="str">
        <f>_xlfn.XLOOKUP(D55,[1]ENG!C$5:C$773,[1]ENG!D$5:D$773)</f>
        <v>Wholesale of sports goods</v>
      </c>
      <c r="G55" s="2"/>
      <c r="H55" s="2"/>
      <c r="I55" s="4"/>
    </row>
    <row r="56" spans="3:9" x14ac:dyDescent="0.25">
      <c r="C56" s="26" t="s">
        <v>7</v>
      </c>
      <c r="D56" s="27">
        <v>46499</v>
      </c>
      <c r="E56" s="42" t="str">
        <f>_xlfn.XLOOKUP(D56,[1]ENG!C$5:C$773,[1]ENG!D$5:D$773)</f>
        <v>Wholesale of other household goods n.e.c.</v>
      </c>
      <c r="G56" s="2"/>
      <c r="H56" s="2"/>
      <c r="I56" s="4"/>
    </row>
    <row r="57" spans="3:9" x14ac:dyDescent="0.25">
      <c r="C57" s="26" t="s">
        <v>7</v>
      </c>
      <c r="D57" s="27">
        <v>46510</v>
      </c>
      <c r="E57" s="42" t="str">
        <f>_xlfn.XLOOKUP(D57,[1]ENG!C$5:C$773,[1]ENG!D$5:D$773)</f>
        <v>Wholesale of computers, computer peripheral equipment and software</v>
      </c>
      <c r="G57" s="2"/>
      <c r="H57" s="2"/>
      <c r="I57" s="4"/>
    </row>
    <row r="58" spans="3:9" x14ac:dyDescent="0.25">
      <c r="C58" s="26" t="s">
        <v>7</v>
      </c>
      <c r="D58" s="27">
        <v>46521</v>
      </c>
      <c r="E58" s="42" t="str">
        <f>_xlfn.XLOOKUP(D58,[1]ENG!C$5:C$773,[1]ENG!D$5:D$773)</f>
        <v>Wholesale of telecommunication equipment</v>
      </c>
      <c r="G58" s="2"/>
      <c r="H58" s="2"/>
      <c r="I58" s="4"/>
    </row>
    <row r="59" spans="3:9" x14ac:dyDescent="0.25">
      <c r="C59" s="26" t="s">
        <v>7</v>
      </c>
      <c r="D59" s="27">
        <v>46522</v>
      </c>
      <c r="E59" s="42" t="str">
        <f>_xlfn.XLOOKUP(D59,[1]ENG!C$5:C$773,[1]ENG!D$5:D$773)</f>
        <v>Wholesale of electronic components</v>
      </c>
      <c r="G59" s="2"/>
      <c r="H59" s="2"/>
      <c r="I59" s="4"/>
    </row>
    <row r="60" spans="3:9" x14ac:dyDescent="0.25">
      <c r="C60" s="26" t="s">
        <v>7</v>
      </c>
      <c r="D60" s="27">
        <v>46610</v>
      </c>
      <c r="E60" s="42" t="str">
        <f>_xlfn.XLOOKUP(D60,[1]ENG!C$5:C$773,[1]ENG!D$5:D$773)</f>
        <v>Wholesale of agricultural machinery, equipment and supplies</v>
      </c>
      <c r="G60" s="2"/>
      <c r="H60" s="2"/>
      <c r="I60" s="4"/>
    </row>
    <row r="61" spans="3:9" x14ac:dyDescent="0.25">
      <c r="C61" s="26" t="s">
        <v>7</v>
      </c>
      <c r="D61" s="27">
        <v>46620</v>
      </c>
      <c r="E61" s="42" t="str">
        <f>_xlfn.XLOOKUP(D61,[1]ENG!C$5:C$773,[1]ENG!D$5:D$773)</f>
        <v>Wholesale of machine tools</v>
      </c>
      <c r="G61" s="2"/>
      <c r="H61" s="2"/>
      <c r="I61" s="4"/>
    </row>
    <row r="62" spans="3:9" x14ac:dyDescent="0.25">
      <c r="C62" s="26" t="s">
        <v>7</v>
      </c>
      <c r="D62" s="27">
        <v>46650</v>
      </c>
      <c r="E62" s="42" t="str">
        <f>_xlfn.XLOOKUP(D62,[1]ENG!C$5:C$773,[1]ENG!D$5:D$773)</f>
        <v>Wholesale of office furniture</v>
      </c>
      <c r="G62" s="2"/>
      <c r="H62" s="2"/>
      <c r="I62" s="4"/>
    </row>
    <row r="63" spans="3:9" x14ac:dyDescent="0.25">
      <c r="C63" s="26" t="s">
        <v>7</v>
      </c>
      <c r="D63" s="27">
        <v>46660</v>
      </c>
      <c r="E63" s="42" t="str">
        <f>_xlfn.XLOOKUP(D63,[1]ENG!C$5:C$773,[1]ENG!D$5:D$773)</f>
        <v>Wholesale of other office machinery and equipment</v>
      </c>
      <c r="G63" s="2"/>
      <c r="H63" s="2"/>
      <c r="I63" s="4"/>
    </row>
    <row r="64" spans="3:9" x14ac:dyDescent="0.25">
      <c r="C64" s="26" t="s">
        <v>7</v>
      </c>
      <c r="D64" s="27">
        <v>46691</v>
      </c>
      <c r="E64" s="42" t="str">
        <f>_xlfn.XLOOKUP(D64,[1]ENG!C$5:C$773,[1]ENG!D$5:D$773)</f>
        <v>Wholesale of electrical equipment and supplies</v>
      </c>
      <c r="G64" s="2"/>
      <c r="H64" s="2"/>
      <c r="I64" s="4"/>
    </row>
    <row r="65" spans="3:9" x14ac:dyDescent="0.25">
      <c r="C65" s="26" t="s">
        <v>7</v>
      </c>
      <c r="D65" s="27">
        <v>46692</v>
      </c>
      <c r="E65" s="42" t="str">
        <f>_xlfn.XLOOKUP(D65,[1]ENG!C$5:C$773,[1]ENG!D$5:D$773)</f>
        <v>Wholesale of other machinery for use in industry</v>
      </c>
      <c r="G65" s="2"/>
      <c r="H65" s="2"/>
      <c r="I65" s="4"/>
    </row>
    <row r="66" spans="3:9" x14ac:dyDescent="0.25">
      <c r="C66" s="26" t="s">
        <v>7</v>
      </c>
      <c r="D66" s="27">
        <v>46699</v>
      </c>
      <c r="E66" s="42" t="str">
        <f>_xlfn.XLOOKUP(D66,[1]ENG!C$5:C$773,[1]ENG!D$5:D$773)</f>
        <v>Wholesale of machinery and equipment n.e.c.</v>
      </c>
      <c r="G66" s="2"/>
      <c r="H66" s="2"/>
      <c r="I66" s="4"/>
    </row>
    <row r="67" spans="3:9" x14ac:dyDescent="0.25">
      <c r="C67" s="26" t="s">
        <v>7</v>
      </c>
      <c r="D67" s="27">
        <v>46733</v>
      </c>
      <c r="E67" s="42" t="str">
        <f>_xlfn.XLOOKUP(D67,[1]ENG!C$5:C$773,[1]ENG!D$5:D$773)</f>
        <v>Wholesale of metal and mineral products</v>
      </c>
      <c r="G67" s="2"/>
      <c r="H67" s="2"/>
      <c r="I67" s="4"/>
    </row>
    <row r="68" spans="3:9" x14ac:dyDescent="0.25">
      <c r="C68" s="26" t="s">
        <v>7</v>
      </c>
      <c r="D68" s="27">
        <v>46739</v>
      </c>
      <c r="E68" s="42" t="str">
        <f>_xlfn.XLOOKUP(D68,[1]ENG!C$5:C$773,[1]ENG!D$5:D$773)</f>
        <v>Non-specialized wholesale of construction materials</v>
      </c>
      <c r="G68" s="2"/>
      <c r="H68" s="2"/>
      <c r="I68" s="4"/>
    </row>
    <row r="69" spans="3:9" x14ac:dyDescent="0.25">
      <c r="C69" s="26" t="s">
        <v>7</v>
      </c>
      <c r="D69" s="27">
        <v>46741</v>
      </c>
      <c r="E69" s="42" t="str">
        <f>_xlfn.XLOOKUP(D69,[1]ENG!C$5:C$773,[1]ENG!D$5:D$773)</f>
        <v>Wholesale of tools and materials</v>
      </c>
      <c r="G69" s="2"/>
      <c r="H69" s="2"/>
      <c r="I69" s="4"/>
    </row>
    <row r="70" spans="3:9" x14ac:dyDescent="0.25">
      <c r="C70" s="26" t="s">
        <v>7</v>
      </c>
      <c r="D70" s="27">
        <v>46742</v>
      </c>
      <c r="E70" s="42" t="str">
        <f>_xlfn.XLOOKUP(D70,[1]ENG!C$5:C$773,[1]ENG!D$5:D$773)</f>
        <v>Wholesale of plumbing and heating equipment and supplies</v>
      </c>
      <c r="G70" s="2"/>
      <c r="H70" s="2"/>
      <c r="I70" s="4"/>
    </row>
    <row r="71" spans="3:9" x14ac:dyDescent="0.25">
      <c r="C71" s="26" t="s">
        <v>7</v>
      </c>
      <c r="D71" s="27">
        <v>46750</v>
      </c>
      <c r="E71" s="42" t="str">
        <f>_xlfn.XLOOKUP(D71,[1]ENG!C$5:C$773,[1]ENG!D$5:D$773)</f>
        <v>Wholesale of chemical products</v>
      </c>
      <c r="G71" s="2"/>
      <c r="H71" s="2"/>
      <c r="I71" s="4"/>
    </row>
    <row r="72" spans="3:9" x14ac:dyDescent="0.25">
      <c r="C72" s="26" t="s">
        <v>7</v>
      </c>
      <c r="D72" s="27">
        <v>46760</v>
      </c>
      <c r="E72" s="42" t="str">
        <f>_xlfn.XLOOKUP(D72,[1]ENG!C$5:C$773,[1]ENG!D$5:D$773)</f>
        <v>Wholesale of other intermediate products</v>
      </c>
      <c r="G72" s="2"/>
      <c r="H72" s="2"/>
      <c r="I72" s="4"/>
    </row>
    <row r="73" spans="3:9" x14ac:dyDescent="0.25">
      <c r="C73" s="26" t="s">
        <v>7</v>
      </c>
      <c r="D73" s="27">
        <v>46901</v>
      </c>
      <c r="E73" s="42" t="str">
        <f>_xlfn.XLOOKUP(D73,[1]ENG!C$5:C$773,[1]ENG!D$5:D$773)</f>
        <v>Non-specialized wholesale</v>
      </c>
      <c r="G73" s="2"/>
      <c r="H73" s="2"/>
      <c r="I73" s="4"/>
    </row>
    <row r="74" spans="3:9" x14ac:dyDescent="0.25">
      <c r="C74" s="26" t="s">
        <v>7</v>
      </c>
      <c r="D74" s="27">
        <v>46909</v>
      </c>
      <c r="E74" s="42" t="str">
        <f>_xlfn.XLOOKUP(D74,[1]ENG!C$5:C$773,[1]ENG!D$5:D$773)</f>
        <v>Wholesale n.e.c.</v>
      </c>
      <c r="G74" s="2"/>
      <c r="H74" s="2"/>
      <c r="I74" s="4"/>
    </row>
    <row r="75" spans="3:9" x14ac:dyDescent="0.25">
      <c r="C75" s="26" t="str">
        <f t="shared" ref="C75:C80" si="1">LEFT(D75,2)</f>
        <v>47</v>
      </c>
      <c r="D75" s="27">
        <v>47591</v>
      </c>
      <c r="E75" s="42" t="str">
        <f>_xlfn.XLOOKUP(D75,[1]ENG!C$5:C$773,[1]ENG!D$5:D$773)</f>
        <v>Retail sale of furniture</v>
      </c>
      <c r="G75" s="2"/>
      <c r="H75" s="2"/>
      <c r="I75" s="4"/>
    </row>
    <row r="76" spans="3:9" x14ac:dyDescent="0.25">
      <c r="C76" s="26" t="str">
        <f t="shared" si="1"/>
        <v>47</v>
      </c>
      <c r="D76" s="27">
        <v>47641</v>
      </c>
      <c r="E76" s="42" t="str">
        <f>_xlfn.XLOOKUP(D76,[1]ENG!C$5:C$773,[1]ENG!D$5:D$773)</f>
        <v>Retail sale of sports equipment and bicycles</v>
      </c>
      <c r="G76" s="2"/>
      <c r="H76" s="2"/>
      <c r="I76" s="4"/>
    </row>
    <row r="77" spans="3:9" x14ac:dyDescent="0.25">
      <c r="C77" s="26" t="str">
        <f t="shared" si="1"/>
        <v>56</v>
      </c>
      <c r="D77" s="27">
        <v>56101</v>
      </c>
      <c r="E77" s="42" t="str">
        <f>_xlfn.XLOOKUP(D77,[1]ENG!C$5:C$773,[1]ENG!D$5:D$773)</f>
        <v>Restaurants</v>
      </c>
      <c r="G77" s="2"/>
      <c r="H77" s="2"/>
      <c r="I77" s="4"/>
    </row>
    <row r="78" spans="3:9" x14ac:dyDescent="0.25">
      <c r="C78" s="26" t="str">
        <f t="shared" si="1"/>
        <v>56</v>
      </c>
      <c r="D78" s="27">
        <v>56102</v>
      </c>
      <c r="E78" s="42" t="str">
        <f>_xlfn.XLOOKUP(D78,[1]ENG!C$5:C$773,[1]ENG!D$5:D$773)</f>
        <v>Cafés</v>
      </c>
      <c r="G78" s="2"/>
      <c r="H78" s="2"/>
      <c r="I78" s="4"/>
    </row>
    <row r="79" spans="3:9" x14ac:dyDescent="0.25">
      <c r="C79" s="26" t="str">
        <f t="shared" si="1"/>
        <v>58</v>
      </c>
      <c r="D79" s="27">
        <v>58110</v>
      </c>
      <c r="E79" s="42" t="str">
        <f>_xlfn.XLOOKUP(D79,[1]ENG!C$5:C$773,[1]ENG!D$5:D$773)</f>
        <v>Book publishing</v>
      </c>
      <c r="G79" s="2"/>
      <c r="H79" s="2"/>
      <c r="I79" s="4"/>
    </row>
    <row r="80" spans="3:9" x14ac:dyDescent="0.25">
      <c r="C80" s="26" t="str">
        <f t="shared" si="1"/>
        <v>62</v>
      </c>
      <c r="D80" s="27">
        <v>62010</v>
      </c>
      <c r="E80" s="42" t="str">
        <f>_xlfn.XLOOKUP(D80,[1]ENG!C$5:C$773,[1]ENG!D$5:D$773)</f>
        <v>Computer programming activities</v>
      </c>
      <c r="G80" s="2"/>
      <c r="H80" s="2"/>
      <c r="I80" s="4"/>
    </row>
    <row r="81" spans="3:9" x14ac:dyDescent="0.25">
      <c r="G81" s="2"/>
      <c r="H81" s="2"/>
      <c r="I81" s="4"/>
    </row>
    <row r="82" spans="3:9" x14ac:dyDescent="0.25">
      <c r="G82" s="2"/>
      <c r="H82" s="2"/>
      <c r="I82" s="4"/>
    </row>
    <row r="83" spans="3:9" x14ac:dyDescent="0.25">
      <c r="C83" s="28" t="s">
        <v>8</v>
      </c>
      <c r="G83" s="2"/>
      <c r="H83" s="2"/>
      <c r="I83" s="4"/>
    </row>
    <row r="84" spans="3:9" ht="45" x14ac:dyDescent="0.25">
      <c r="C84" s="43" t="s">
        <v>3</v>
      </c>
      <c r="D84" s="44" t="s">
        <v>4</v>
      </c>
      <c r="E84" s="45" t="s">
        <v>5</v>
      </c>
      <c r="G84" s="2"/>
      <c r="H84" s="2"/>
      <c r="I84" s="4"/>
    </row>
    <row r="85" spans="3:9" x14ac:dyDescent="0.25">
      <c r="C85" s="29" t="s">
        <v>9</v>
      </c>
      <c r="D85" s="30" t="s">
        <v>10</v>
      </c>
      <c r="E85" s="46" t="str">
        <f>_xlfn.XLOOKUP(D85,[1]ENG!C$5:C$773,[1]ENG!D$5:D$773)</f>
        <v>Growing of horticultural specialities</v>
      </c>
      <c r="G85" s="2"/>
      <c r="H85" s="2"/>
      <c r="I85" s="4"/>
    </row>
    <row r="86" spans="3:9" x14ac:dyDescent="0.25">
      <c r="C86" s="31"/>
      <c r="D86" s="47" t="s">
        <v>11</v>
      </c>
      <c r="E86" s="48" t="str">
        <f>_xlfn.XLOOKUP(D86,[1]ENG!C$5:C$773,[1]ENG!D$5:D$773)</f>
        <v>Support service activities for crop growing</v>
      </c>
      <c r="G86" s="2"/>
      <c r="H86" s="2"/>
      <c r="I86" s="4"/>
    </row>
    <row r="87" spans="3:9" x14ac:dyDescent="0.25">
      <c r="C87" s="32"/>
      <c r="D87" s="33">
        <v>46220</v>
      </c>
      <c r="E87" s="49" t="str">
        <f>_xlfn.XLOOKUP(D87,[1]ENG!C$5:C$773,[1]ENG!D$5:D$773)</f>
        <v>Wholesale of flowers and plants</v>
      </c>
      <c r="G87" s="2"/>
      <c r="H87" s="2"/>
      <c r="I87" s="4"/>
    </row>
    <row r="88" spans="3:9" x14ac:dyDescent="0.25">
      <c r="C88" s="29" t="s">
        <v>9</v>
      </c>
      <c r="D88" s="30" t="s">
        <v>12</v>
      </c>
      <c r="E88" s="46" t="str">
        <f>_xlfn.XLOOKUP(D88,[1]ENG!C$5:C$773,[1]ENG!D$5:D$773)</f>
        <v>Growing of spices, aromatic, drug and pharmaceutical crops</v>
      </c>
      <c r="G88" s="2"/>
      <c r="H88" s="2"/>
      <c r="I88" s="4"/>
    </row>
    <row r="89" spans="3:9" x14ac:dyDescent="0.25">
      <c r="C89" s="31"/>
      <c r="D89" s="47" t="s">
        <v>13</v>
      </c>
      <c r="E89" s="48" t="str">
        <f>_xlfn.XLOOKUP(D89,[1]ENG!C$5:C$773,[1]ENG!D$5:D$773)</f>
        <v>Plant propagation</v>
      </c>
      <c r="G89" s="2"/>
      <c r="H89" s="2"/>
      <c r="I89" s="4"/>
    </row>
    <row r="90" spans="3:9" x14ac:dyDescent="0.25">
      <c r="C90" s="32"/>
      <c r="D90" s="33" t="s">
        <v>14</v>
      </c>
      <c r="E90" s="49" t="str">
        <f>_xlfn.XLOOKUP(D90,[1]ENG!C$5:C$773,[1]ENG!D$5:D$773)</f>
        <v>Silviculture and other forestry activities</v>
      </c>
      <c r="G90" s="2"/>
      <c r="H90" s="2"/>
      <c r="I90" s="4"/>
    </row>
    <row r="91" spans="3:9" x14ac:dyDescent="0.25">
      <c r="C91" s="31" t="s">
        <v>15</v>
      </c>
      <c r="D91" s="30">
        <v>10110</v>
      </c>
      <c r="E91" s="46" t="str">
        <f>_xlfn.XLOOKUP(D91,[1]ENG!C$5:C$773,[1]ENG!D$5:D$773)</f>
        <v>Processing and preserving of meat</v>
      </c>
      <c r="G91" s="2"/>
      <c r="H91" s="2"/>
      <c r="I91" s="4"/>
    </row>
    <row r="92" spans="3:9" x14ac:dyDescent="0.25">
      <c r="C92" s="31"/>
      <c r="D92" s="47">
        <v>10120</v>
      </c>
      <c r="E92" s="48" t="str">
        <f>_xlfn.XLOOKUP(D92,[1]ENG!C$5:C$773,[1]ENG!D$5:D$773)</f>
        <v>Processing and preserving of poultry meat</v>
      </c>
      <c r="G92" s="2"/>
      <c r="H92" s="2"/>
      <c r="I92" s="4"/>
    </row>
    <row r="93" spans="3:9" x14ac:dyDescent="0.25">
      <c r="C93" s="31"/>
      <c r="D93" s="47">
        <v>10130</v>
      </c>
      <c r="E93" s="48" t="str">
        <f>_xlfn.XLOOKUP(D93,[1]ENG!C$5:C$773,[1]ENG!D$5:D$773)</f>
        <v>Production of meat and poultry meat products</v>
      </c>
      <c r="G93" s="2"/>
      <c r="H93" s="2"/>
      <c r="I93" s="4"/>
    </row>
    <row r="94" spans="3:9" x14ac:dyDescent="0.25">
      <c r="C94" s="32"/>
      <c r="D94" s="33">
        <v>46320</v>
      </c>
      <c r="E94" s="49" t="str">
        <f>_xlfn.XLOOKUP(D94,[1]ENG!C$5:C$773,[1]ENG!D$5:D$773)</f>
        <v>Wholesale of meat and meat products</v>
      </c>
      <c r="G94" s="2"/>
      <c r="H94" s="2"/>
      <c r="I94" s="4"/>
    </row>
    <row r="95" spans="3:9" x14ac:dyDescent="0.25">
      <c r="C95" s="29" t="s">
        <v>15</v>
      </c>
      <c r="D95" s="30" t="s">
        <v>16</v>
      </c>
      <c r="E95" s="46" t="str">
        <f>_xlfn.XLOOKUP(D95,[1]ENG!C$5:C$773,[1]ENG!D$5:D$773)</f>
        <v>Growing of potatoes</v>
      </c>
      <c r="G95" s="2"/>
      <c r="H95" s="2"/>
      <c r="I95" s="4"/>
    </row>
    <row r="96" spans="3:9" x14ac:dyDescent="0.25">
      <c r="C96" s="32"/>
      <c r="D96" s="33">
        <v>10310</v>
      </c>
      <c r="E96" s="49" t="str">
        <f>_xlfn.XLOOKUP(D96,[1]ENG!C$5:C$773,[1]ENG!D$5:D$773)</f>
        <v>Processing and preserving of potatoes</v>
      </c>
      <c r="G96" s="2"/>
      <c r="H96" s="2"/>
      <c r="I96" s="4"/>
    </row>
    <row r="97" spans="3:9" x14ac:dyDescent="0.25">
      <c r="C97" s="29" t="s">
        <v>15</v>
      </c>
      <c r="D97" s="30">
        <v>10320</v>
      </c>
      <c r="E97" s="46" t="str">
        <f>_xlfn.XLOOKUP(D97,[1]ENG!C$5:C$773,[1]ENG!D$5:D$773)</f>
        <v>Manufacture of fruit and vegetable juice</v>
      </c>
      <c r="G97" s="2"/>
      <c r="H97" s="2"/>
      <c r="I97" s="4"/>
    </row>
    <row r="98" spans="3:9" ht="30" x14ac:dyDescent="0.25">
      <c r="C98" s="32"/>
      <c r="D98" s="33">
        <v>11070</v>
      </c>
      <c r="E98" s="49" t="str">
        <f>_xlfn.XLOOKUP(D98,[1]ENG!C$5:C$773,[1]ENG!D$5:D$773)</f>
        <v>Manufacture of soft drinks; production of mineral waters and other bottled waters</v>
      </c>
      <c r="G98" s="2"/>
      <c r="H98" s="2"/>
      <c r="I98" s="4"/>
    </row>
    <row r="99" spans="3:9" x14ac:dyDescent="0.25">
      <c r="C99" s="29" t="s">
        <v>15</v>
      </c>
      <c r="D99" s="30" t="s">
        <v>17</v>
      </c>
      <c r="E99" s="46" t="str">
        <f>_xlfn.XLOOKUP(D99,[1]ENG!C$5:C$773,[1]ENG!D$5:D$773)</f>
        <v>Growing of vegetables in the open (excl. potatoes and sugar beet)</v>
      </c>
      <c r="G99" s="2"/>
      <c r="H99" s="2"/>
      <c r="I99" s="4"/>
    </row>
    <row r="100" spans="3:9" x14ac:dyDescent="0.25">
      <c r="C100" s="31"/>
      <c r="D100" s="47" t="s">
        <v>18</v>
      </c>
      <c r="E100" s="48" t="str">
        <f>_xlfn.XLOOKUP(D100,[1]ENG!C$5:C$773,[1]ENG!D$5:D$773)</f>
        <v>Post-harvest crop activities</v>
      </c>
      <c r="G100" s="2"/>
      <c r="H100" s="2"/>
      <c r="I100" s="4"/>
    </row>
    <row r="101" spans="3:9" x14ac:dyDescent="0.25">
      <c r="C101" s="31"/>
      <c r="D101" s="47">
        <v>10390</v>
      </c>
      <c r="E101" s="48" t="str">
        <f>_xlfn.XLOOKUP(D101,[1]ENG!C$5:C$773,[1]ENG!D$5:D$773)</f>
        <v>Other processing and preserving of fruit and vegetables</v>
      </c>
      <c r="G101" s="2"/>
      <c r="H101" s="2"/>
      <c r="I101" s="4"/>
    </row>
    <row r="102" spans="3:9" x14ac:dyDescent="0.25">
      <c r="C102" s="31"/>
      <c r="D102" s="47">
        <v>10410</v>
      </c>
      <c r="E102" s="48" t="str">
        <f>_xlfn.XLOOKUP(D102,[1]ENG!C$5:C$773,[1]ENG!D$5:D$773)</f>
        <v>Manufacture of oils and fats</v>
      </c>
      <c r="G102" s="2"/>
      <c r="H102" s="2"/>
      <c r="I102" s="4"/>
    </row>
    <row r="103" spans="3:9" x14ac:dyDescent="0.25">
      <c r="C103" s="32"/>
      <c r="D103" s="33">
        <v>10420</v>
      </c>
      <c r="E103" s="49" t="str">
        <f>_xlfn.XLOOKUP(D103,[1]ENG!C$5:C$773,[1]ENG!D$5:D$773)</f>
        <v>Manufacture of margarine and similar edible fats</v>
      </c>
      <c r="G103" s="2"/>
      <c r="H103" s="2"/>
      <c r="I103" s="4"/>
    </row>
    <row r="104" spans="3:9" x14ac:dyDescent="0.25">
      <c r="C104" s="29" t="s">
        <v>15</v>
      </c>
      <c r="D104" s="30">
        <v>10510</v>
      </c>
      <c r="E104" s="46" t="str">
        <f>_xlfn.XLOOKUP(D104,[1]ENG!C$5:C$773,[1]ENG!D$5:D$773)</f>
        <v>Operation of dairies and cheese making</v>
      </c>
      <c r="G104" s="2"/>
      <c r="H104" s="2"/>
      <c r="I104" s="4"/>
    </row>
    <row r="105" spans="3:9" x14ac:dyDescent="0.25">
      <c r="C105" s="31"/>
      <c r="D105" s="47">
        <v>10520</v>
      </c>
      <c r="E105" s="48" t="str">
        <f>_xlfn.XLOOKUP(D105,[1]ENG!C$5:C$773,[1]ENG!D$5:D$773)</f>
        <v>Manufacture of ice cream</v>
      </c>
      <c r="G105" s="2"/>
      <c r="H105" s="2"/>
      <c r="I105" s="4"/>
    </row>
    <row r="106" spans="3:9" x14ac:dyDescent="0.25">
      <c r="C106" s="32"/>
      <c r="D106" s="33">
        <v>46331</v>
      </c>
      <c r="E106" s="49" t="str">
        <f>_xlfn.XLOOKUP(D106,[1]ENG!C$5:C$773,[1]ENG!D$5:D$773)</f>
        <v>Wholesale of dairy produce, eggs and edible oils and fats</v>
      </c>
      <c r="G106" s="2"/>
      <c r="H106" s="2"/>
      <c r="I106" s="4"/>
    </row>
    <row r="107" spans="3:9" x14ac:dyDescent="0.25">
      <c r="C107" s="29" t="s">
        <v>15</v>
      </c>
      <c r="D107" s="30">
        <v>10610</v>
      </c>
      <c r="E107" s="46" t="str">
        <f>_xlfn.XLOOKUP(D107,[1]ENG!C$5:C$773,[1]ENG!D$5:D$773)</f>
        <v>Manufacture of grain mill products</v>
      </c>
      <c r="G107" s="2"/>
      <c r="H107" s="2"/>
      <c r="I107" s="4"/>
    </row>
    <row r="108" spans="3:9" x14ac:dyDescent="0.25">
      <c r="C108" s="31"/>
      <c r="D108" s="47">
        <v>10620</v>
      </c>
      <c r="E108" s="48" t="str">
        <f>_xlfn.XLOOKUP(D108,[1]ENG!C$5:C$773,[1]ENG!D$5:D$773)</f>
        <v>Manufacture of starches and starch products</v>
      </c>
      <c r="G108" s="2"/>
      <c r="H108" s="2"/>
      <c r="I108" s="4"/>
    </row>
    <row r="109" spans="3:9" x14ac:dyDescent="0.25">
      <c r="C109" s="32"/>
      <c r="D109" s="33">
        <v>11060</v>
      </c>
      <c r="E109" s="49" t="str">
        <f>_xlfn.XLOOKUP(D109,[1]ENG!C$5:C$773,[1]ENG!D$5:D$773)</f>
        <v>Manufacture of malt</v>
      </c>
      <c r="G109" s="2"/>
      <c r="H109" s="2"/>
      <c r="I109" s="4"/>
    </row>
    <row r="110" spans="3:9" x14ac:dyDescent="0.25">
      <c r="C110" s="34" t="s">
        <v>15</v>
      </c>
      <c r="D110" s="30">
        <v>10710</v>
      </c>
      <c r="E110" s="46" t="str">
        <f>_xlfn.XLOOKUP(D110,[1]ENG!C$5:C$773,[1]ENG!D$5:D$773)</f>
        <v>Manufacture of bread; manufacture of fresh pastry goods and cakes</v>
      </c>
      <c r="G110" s="2"/>
      <c r="H110" s="2"/>
      <c r="I110" s="4"/>
    </row>
    <row r="111" spans="3:9" ht="30" x14ac:dyDescent="0.25">
      <c r="C111" s="36"/>
      <c r="D111" s="33">
        <v>10720</v>
      </c>
      <c r="E111" s="49" t="str">
        <f>_xlfn.XLOOKUP(D111,[1]ENG!C$5:C$773,[1]ENG!D$5:D$773)</f>
        <v>Manufacture of rusks and biscuits; manufacture of preserved pastry goods and cakes</v>
      </c>
      <c r="G111" s="2"/>
      <c r="H111" s="2"/>
      <c r="I111" s="4"/>
    </row>
    <row r="112" spans="3:9" x14ac:dyDescent="0.25">
      <c r="C112" s="34" t="s">
        <v>15</v>
      </c>
      <c r="D112" s="30">
        <v>10810</v>
      </c>
      <c r="E112" s="46" t="str">
        <f>_xlfn.XLOOKUP(D112,[1]ENG!C$5:C$773,[1]ENG!D$5:D$773)</f>
        <v>Manufacture of sugar</v>
      </c>
      <c r="G112" s="2"/>
      <c r="H112" s="2"/>
      <c r="I112" s="4"/>
    </row>
    <row r="113" spans="3:9" x14ac:dyDescent="0.25">
      <c r="C113" s="36"/>
      <c r="D113" s="33">
        <v>10820</v>
      </c>
      <c r="E113" s="49" t="str">
        <f>_xlfn.XLOOKUP(D113,[1]ENG!C$5:C$773,[1]ENG!D$5:D$773)</f>
        <v>Manufacture of cocoa, chocolate and sugar confectionery</v>
      </c>
      <c r="G113" s="2"/>
      <c r="H113" s="2"/>
      <c r="I113" s="4"/>
    </row>
    <row r="114" spans="3:9" x14ac:dyDescent="0.25">
      <c r="C114" s="29" t="s">
        <v>15</v>
      </c>
      <c r="D114" s="30">
        <v>10830</v>
      </c>
      <c r="E114" s="46" t="str">
        <f>_xlfn.XLOOKUP(D114,[1]ENG!C$5:C$773,[1]ENG!D$5:D$773)</f>
        <v>Processing of tea and coffee</v>
      </c>
      <c r="G114" s="2"/>
      <c r="H114" s="2"/>
      <c r="I114" s="4"/>
    </row>
    <row r="115" spans="3:9" x14ac:dyDescent="0.25">
      <c r="C115" s="31"/>
      <c r="D115" s="47">
        <v>10840</v>
      </c>
      <c r="E115" s="48" t="str">
        <f>_xlfn.XLOOKUP(D115,[1]ENG!C$5:C$773,[1]ENG!D$5:D$773)</f>
        <v>Manufacture of condiments and seasonings</v>
      </c>
      <c r="G115" s="2"/>
      <c r="H115" s="2"/>
      <c r="I115" s="4"/>
    </row>
    <row r="116" spans="3:9" x14ac:dyDescent="0.25">
      <c r="C116" s="31"/>
      <c r="D116" s="47">
        <v>46370</v>
      </c>
      <c r="E116" s="48" t="str">
        <f>_xlfn.XLOOKUP(D116,[1]ENG!C$5:C$773,[1]ENG!D$5:D$773)</f>
        <v>Wholesale of coffee, tea, cocoa and spices</v>
      </c>
      <c r="G116" s="2"/>
      <c r="H116" s="2"/>
      <c r="I116" s="4"/>
    </row>
    <row r="117" spans="3:9" x14ac:dyDescent="0.25">
      <c r="C117" s="32"/>
      <c r="D117" s="33">
        <v>47990</v>
      </c>
      <c r="E117" s="49" t="str">
        <f>_xlfn.XLOOKUP(D117,[1]ENG!C$5:C$773,[1]ENG!D$5:D$773)</f>
        <v>Other retail sale not in stores, stalls or markets</v>
      </c>
      <c r="G117" s="2"/>
      <c r="H117" s="2"/>
      <c r="I117" s="4"/>
    </row>
    <row r="118" spans="3:9" x14ac:dyDescent="0.25">
      <c r="C118" s="29" t="s">
        <v>15</v>
      </c>
      <c r="D118" s="30">
        <v>10920</v>
      </c>
      <c r="E118" s="46" t="str">
        <f>_xlfn.XLOOKUP(D118,[1]ENG!C$5:C$773,[1]ENG!D$5:D$773)</f>
        <v>Manufacture of prepared pet foods</v>
      </c>
      <c r="G118" s="2"/>
      <c r="H118" s="2"/>
      <c r="I118" s="4"/>
    </row>
    <row r="119" spans="3:9" x14ac:dyDescent="0.25">
      <c r="C119" s="32"/>
      <c r="D119" s="33">
        <v>46383</v>
      </c>
      <c r="E119" s="49" t="str">
        <f>_xlfn.XLOOKUP(D119,[1]ENG!C$5:C$773,[1]ENG!D$5:D$773)</f>
        <v>Wholesale of pet food</v>
      </c>
      <c r="G119" s="2"/>
      <c r="H119" s="2"/>
      <c r="I119" s="4"/>
    </row>
    <row r="120" spans="3:9" x14ac:dyDescent="0.25">
      <c r="C120" s="34" t="s">
        <v>19</v>
      </c>
      <c r="D120" s="35">
        <v>11010</v>
      </c>
      <c r="E120" s="50" t="str">
        <f>_xlfn.XLOOKUP(D120,[1]ENG!C$5:C$773,[1]ENG!D$5:D$773)</f>
        <v>Distilling, rectifying and blending of spirits</v>
      </c>
      <c r="G120" s="2"/>
      <c r="H120" s="2"/>
      <c r="I120" s="4"/>
    </row>
    <row r="121" spans="3:9" x14ac:dyDescent="0.25">
      <c r="C121" s="38"/>
      <c r="D121" s="51">
        <v>11030</v>
      </c>
      <c r="E121" s="52" t="str">
        <f>_xlfn.XLOOKUP(D121,[1]ENG!C$5:C$773,[1]ENG!D$5:D$773)</f>
        <v>Manufacture of cider and other fruit wines</v>
      </c>
      <c r="G121" s="2"/>
      <c r="H121" s="2"/>
      <c r="I121" s="4"/>
    </row>
    <row r="122" spans="3:9" x14ac:dyDescent="0.25">
      <c r="C122" s="36"/>
      <c r="D122" s="37">
        <v>11050</v>
      </c>
      <c r="E122" s="53" t="str">
        <f>_xlfn.XLOOKUP(D122,[1]ENG!C$5:C$773,[1]ENG!D$5:D$773)</f>
        <v>Manufacture of beer</v>
      </c>
      <c r="G122" s="2"/>
      <c r="H122" s="2"/>
      <c r="I122" s="4"/>
    </row>
    <row r="123" spans="3:9" x14ac:dyDescent="0.25">
      <c r="C123" s="34" t="s">
        <v>20</v>
      </c>
      <c r="D123" s="35">
        <v>13100</v>
      </c>
      <c r="E123" s="50" t="str">
        <f>_xlfn.XLOOKUP(D123,[1]ENG!C$5:C$773,[1]ENG!D$5:D$773)</f>
        <v>Preparation and spinning of textile fibres</v>
      </c>
      <c r="G123" s="2"/>
      <c r="H123" s="2"/>
      <c r="I123" s="4"/>
    </row>
    <row r="124" spans="3:9" x14ac:dyDescent="0.25">
      <c r="C124" s="38"/>
      <c r="D124" s="51">
        <v>13300</v>
      </c>
      <c r="E124" s="52" t="str">
        <f>_xlfn.XLOOKUP(D124,[1]ENG!C$5:C$773,[1]ENG!D$5:D$773)</f>
        <v>Finishing of textiles</v>
      </c>
      <c r="G124" s="2"/>
      <c r="H124" s="2"/>
      <c r="I124" s="4"/>
    </row>
    <row r="125" spans="3:9" x14ac:dyDescent="0.25">
      <c r="C125" s="38"/>
      <c r="D125" s="51">
        <v>13910</v>
      </c>
      <c r="E125" s="52" t="str">
        <f>_xlfn.XLOOKUP(D125,[1]ENG!C$5:C$773,[1]ENG!D$5:D$773)</f>
        <v>Manufacture of knitted and crocheted fabrics</v>
      </c>
      <c r="G125" s="2"/>
      <c r="H125" s="2"/>
      <c r="I125" s="4"/>
    </row>
    <row r="126" spans="3:9" x14ac:dyDescent="0.25">
      <c r="C126" s="38"/>
      <c r="D126" s="51">
        <v>13930</v>
      </c>
      <c r="E126" s="52" t="str">
        <f>_xlfn.XLOOKUP(D126,[1]ENG!C$5:C$773,[1]ENG!D$5:D$773)</f>
        <v>Manufacture of carpets and rugs</v>
      </c>
      <c r="G126" s="2"/>
      <c r="H126" s="2"/>
      <c r="I126" s="4"/>
    </row>
    <row r="127" spans="3:9" x14ac:dyDescent="0.25">
      <c r="C127" s="38"/>
      <c r="D127" s="51">
        <v>13940</v>
      </c>
      <c r="E127" s="52" t="str">
        <f>_xlfn.XLOOKUP(D127,[1]ENG!C$5:C$773,[1]ENG!D$5:D$773)</f>
        <v>Manufacture of cordage, rope, twine and netting</v>
      </c>
      <c r="G127" s="2"/>
      <c r="H127" s="2"/>
      <c r="I127" s="4"/>
    </row>
    <row r="128" spans="3:9" ht="30" x14ac:dyDescent="0.25">
      <c r="C128" s="38"/>
      <c r="D128" s="51">
        <v>13950</v>
      </c>
      <c r="E128" s="52" t="str">
        <f>_xlfn.XLOOKUP(D128,[1]ENG!C$5:C$773,[1]ENG!D$5:D$773)</f>
        <v>Manufacture of non-wovens and articles made from non-wovens, except apparel</v>
      </c>
      <c r="G128" s="2"/>
      <c r="H128" s="2"/>
      <c r="I128" s="4"/>
    </row>
    <row r="129" spans="3:9" x14ac:dyDescent="0.25">
      <c r="C129" s="38"/>
      <c r="D129" s="51">
        <v>13960</v>
      </c>
      <c r="E129" s="52" t="str">
        <f>_xlfn.XLOOKUP(D129,[1]ENG!C$5:C$773,[1]ENG!D$5:D$773)</f>
        <v>Manufacture of other technical and industrial textiles</v>
      </c>
      <c r="G129" s="2"/>
      <c r="H129" s="2"/>
      <c r="I129" s="4"/>
    </row>
    <row r="130" spans="3:9" x14ac:dyDescent="0.25">
      <c r="C130" s="36"/>
      <c r="D130" s="37">
        <v>13990</v>
      </c>
      <c r="E130" s="53" t="str">
        <f>_xlfn.XLOOKUP(D130,[1]ENG!C$5:C$773,[1]ENG!D$5:D$773)</f>
        <v>Manufacture of other textiles n.e.c.</v>
      </c>
      <c r="G130" s="2"/>
      <c r="H130" s="2"/>
      <c r="I130" s="4"/>
    </row>
    <row r="131" spans="3:9" x14ac:dyDescent="0.25">
      <c r="C131" s="34" t="s">
        <v>21</v>
      </c>
      <c r="D131" s="35">
        <v>14120</v>
      </c>
      <c r="E131" s="50" t="str">
        <f>_xlfn.XLOOKUP(D131,[1]ENG!C$5:C$773,[1]ENG!D$5:D$773)</f>
        <v>Manufacture of workwear</v>
      </c>
      <c r="G131" s="2"/>
      <c r="H131" s="2"/>
      <c r="I131" s="4"/>
    </row>
    <row r="132" spans="3:9" x14ac:dyDescent="0.25">
      <c r="C132" s="38"/>
      <c r="D132" s="51">
        <v>14130</v>
      </c>
      <c r="E132" s="52" t="str">
        <f>_xlfn.XLOOKUP(D132,[1]ENG!C$5:C$773,[1]ENG!D$5:D$773)</f>
        <v>Manufacture of other outerwear</v>
      </c>
      <c r="G132" s="2"/>
      <c r="H132" s="2"/>
      <c r="I132" s="4"/>
    </row>
    <row r="133" spans="3:9" x14ac:dyDescent="0.25">
      <c r="C133" s="38"/>
      <c r="D133" s="51">
        <v>14140</v>
      </c>
      <c r="E133" s="52" t="str">
        <f>_xlfn.XLOOKUP(D133,[1]ENG!C$5:C$773,[1]ENG!D$5:D$773)</f>
        <v>Manufacture of underwear</v>
      </c>
      <c r="G133" s="2"/>
      <c r="H133" s="2"/>
      <c r="I133" s="4"/>
    </row>
    <row r="134" spans="3:9" x14ac:dyDescent="0.25">
      <c r="C134" s="38"/>
      <c r="D134" s="51">
        <v>14190</v>
      </c>
      <c r="E134" s="52" t="str">
        <f>_xlfn.XLOOKUP(D134,[1]ENG!C$5:C$773,[1]ENG!D$5:D$773)</f>
        <v>Manufacture of other wearing apparel and accessories</v>
      </c>
      <c r="G134" s="2"/>
      <c r="H134" s="2"/>
      <c r="I134" s="4"/>
    </row>
    <row r="135" spans="3:9" x14ac:dyDescent="0.25">
      <c r="C135" s="36"/>
      <c r="D135" s="37">
        <v>14310</v>
      </c>
      <c r="E135" s="53" t="str">
        <f>_xlfn.XLOOKUP(D135,[1]ENG!C$5:C$773,[1]ENG!D$5:D$773)</f>
        <v>Manufacture of knitted and crocheted hosiery</v>
      </c>
      <c r="G135" s="2"/>
      <c r="H135" s="2"/>
      <c r="I135" s="4"/>
    </row>
    <row r="136" spans="3:9" x14ac:dyDescent="0.25">
      <c r="C136" s="34" t="s">
        <v>22</v>
      </c>
      <c r="D136" s="35">
        <v>15110</v>
      </c>
      <c r="E136" s="50" t="str">
        <f>_xlfn.XLOOKUP(D136,[1]ENG!C$5:C$773,[1]ENG!D$5:D$773)</f>
        <v>Tanning and dressing of leather; dressing and dyeing of fur</v>
      </c>
      <c r="G136" s="2"/>
      <c r="H136" s="2"/>
      <c r="I136" s="4"/>
    </row>
    <row r="137" spans="3:9" x14ac:dyDescent="0.25">
      <c r="C137" s="38"/>
      <c r="D137" s="51">
        <v>15120</v>
      </c>
      <c r="E137" s="52" t="str">
        <f>_xlfn.XLOOKUP(D137,[1]ENG!C$5:C$773,[1]ENG!D$5:D$773)</f>
        <v>Manufacture of luggage, handbags and the like, saddlery and harness</v>
      </c>
      <c r="G137" s="2"/>
      <c r="H137" s="2"/>
      <c r="I137" s="4"/>
    </row>
    <row r="138" spans="3:9" x14ac:dyDescent="0.25">
      <c r="C138" s="36"/>
      <c r="D138" s="37">
        <v>15200</v>
      </c>
      <c r="E138" s="53" t="str">
        <f>_xlfn.XLOOKUP(D138,[1]ENG!C$5:C$773,[1]ENG!D$5:D$773)</f>
        <v>Manufacture of footwear</v>
      </c>
      <c r="G138" s="2"/>
      <c r="H138" s="2"/>
      <c r="I138" s="4"/>
    </row>
    <row r="139" spans="3:9" x14ac:dyDescent="0.25">
      <c r="C139" s="34" t="s">
        <v>23</v>
      </c>
      <c r="D139" s="35">
        <v>16211</v>
      </c>
      <c r="E139" s="50" t="str">
        <f>_xlfn.XLOOKUP(D139,[1]ENG!C$5:C$773,[1]ENG!D$5:D$773)</f>
        <v>Manufacture of plywood and laminboard</v>
      </c>
      <c r="G139" s="2"/>
      <c r="H139" s="2"/>
      <c r="I139" s="4"/>
    </row>
    <row r="140" spans="3:9" x14ac:dyDescent="0.25">
      <c r="C140" s="38"/>
      <c r="D140" s="51">
        <v>16213</v>
      </c>
      <c r="E140" s="52" t="str">
        <f>_xlfn.XLOOKUP(D140,[1]ENG!C$5:C$773,[1]ENG!D$5:D$773)</f>
        <v>Manufacture of fibre board</v>
      </c>
      <c r="G140" s="2"/>
      <c r="H140" s="2"/>
      <c r="I140" s="4"/>
    </row>
    <row r="141" spans="3:9" x14ac:dyDescent="0.25">
      <c r="C141" s="38"/>
      <c r="D141" s="51">
        <v>16220</v>
      </c>
      <c r="E141" s="52" t="str">
        <f>_xlfn.XLOOKUP(D141,[1]ENG!C$5:C$773,[1]ENG!D$5:D$773)</f>
        <v>Manufacture of assembled parquet floors</v>
      </c>
      <c r="G141" s="2"/>
      <c r="H141" s="2"/>
      <c r="I141" s="4"/>
    </row>
    <row r="142" spans="3:9" x14ac:dyDescent="0.25">
      <c r="C142" s="38"/>
      <c r="D142" s="51">
        <v>16240</v>
      </c>
      <c r="E142" s="52" t="str">
        <f>_xlfn.XLOOKUP(D142,[1]ENG!C$5:C$773,[1]ENG!D$5:D$773)</f>
        <v>Manufacture of wooden containers</v>
      </c>
      <c r="G142" s="2"/>
      <c r="H142" s="2"/>
      <c r="I142" s="4"/>
    </row>
    <row r="143" spans="3:9" ht="30" x14ac:dyDescent="0.25">
      <c r="C143" s="36"/>
      <c r="D143" s="37">
        <v>16290</v>
      </c>
      <c r="E143" s="53" t="str">
        <f>_xlfn.XLOOKUP(D143,[1]ENG!C$5:C$773,[1]ENG!D$5:D$773)</f>
        <v>Manufacture of other products of wood; manufacture of articles of cork, straw and plaiting</v>
      </c>
      <c r="G143" s="2"/>
      <c r="H143" s="2"/>
      <c r="I143" s="4"/>
    </row>
    <row r="144" spans="3:9" x14ac:dyDescent="0.25">
      <c r="C144" s="34" t="s">
        <v>24</v>
      </c>
      <c r="D144" s="35">
        <v>17110</v>
      </c>
      <c r="E144" s="50" t="str">
        <f>_xlfn.XLOOKUP(D144,[1]ENG!C$5:C$773,[1]ENG!D$5:D$773)</f>
        <v>Manufacture of pulp</v>
      </c>
      <c r="G144" s="2"/>
      <c r="H144" s="2"/>
      <c r="I144" s="4"/>
    </row>
    <row r="145" spans="3:9" x14ac:dyDescent="0.25">
      <c r="C145" s="36"/>
      <c r="D145" s="37">
        <v>17120</v>
      </c>
      <c r="E145" s="53" t="str">
        <f>_xlfn.XLOOKUP(D145,[1]ENG!C$5:C$773,[1]ENG!D$5:D$773)</f>
        <v>Manufacture of paper and paperboard</v>
      </c>
      <c r="G145" s="2"/>
      <c r="H145" s="2"/>
      <c r="I145" s="4"/>
    </row>
    <row r="146" spans="3:9" x14ac:dyDescent="0.25">
      <c r="C146" s="34" t="s">
        <v>24</v>
      </c>
      <c r="D146" s="35">
        <v>17211</v>
      </c>
      <c r="E146" s="50" t="str">
        <f>_xlfn.XLOOKUP(D146,[1]ENG!C$5:C$773,[1]ENG!D$5:D$773)</f>
        <v>Manufacture of paper sacks and bags</v>
      </c>
      <c r="G146" s="2"/>
      <c r="H146" s="2"/>
      <c r="I146" s="4"/>
    </row>
    <row r="147" spans="3:9" ht="30" x14ac:dyDescent="0.25">
      <c r="C147" s="36"/>
      <c r="D147" s="37">
        <v>17212</v>
      </c>
      <c r="E147" s="53" t="str">
        <f>_xlfn.XLOOKUP(D147,[1]ENG!C$5:C$773,[1]ENG!D$5:D$773)</f>
        <v>Manufacture of corrugated paper and paperboard and of containers of paper and paperboard</v>
      </c>
      <c r="G147" s="2"/>
      <c r="H147" s="2"/>
      <c r="I147" s="4"/>
    </row>
    <row r="148" spans="3:9" x14ac:dyDescent="0.25">
      <c r="C148" s="34" t="s">
        <v>24</v>
      </c>
      <c r="D148" s="35">
        <v>17230</v>
      </c>
      <c r="E148" s="50" t="str">
        <f>_xlfn.XLOOKUP(D148,[1]ENG!C$5:C$773,[1]ENG!D$5:D$773)</f>
        <v>Manufacture of paper stationery</v>
      </c>
      <c r="G148" s="2"/>
      <c r="H148" s="2"/>
      <c r="I148" s="4"/>
    </row>
    <row r="149" spans="3:9" x14ac:dyDescent="0.25">
      <c r="C149" s="38"/>
      <c r="D149" s="51">
        <v>17240</v>
      </c>
      <c r="E149" s="52" t="str">
        <f>_xlfn.XLOOKUP(D149,[1]ENG!C$5:C$773,[1]ENG!D$5:D$773)</f>
        <v>Manufacture of wallpaper</v>
      </c>
      <c r="G149" s="2"/>
      <c r="H149" s="2"/>
      <c r="I149" s="4"/>
    </row>
    <row r="150" spans="3:9" x14ac:dyDescent="0.25">
      <c r="C150" s="36"/>
      <c r="D150" s="37">
        <v>17290</v>
      </c>
      <c r="E150" s="53" t="str">
        <f>_xlfn.XLOOKUP(D150,[1]ENG!C$5:C$773,[1]ENG!D$5:D$773)</f>
        <v>Manufacture of other articles of paper and paperboard</v>
      </c>
      <c r="G150" s="2"/>
      <c r="H150" s="2"/>
      <c r="I150" s="4"/>
    </row>
    <row r="151" spans="3:9" x14ac:dyDescent="0.25">
      <c r="C151" s="29" t="s">
        <v>25</v>
      </c>
      <c r="D151" s="30">
        <v>18110</v>
      </c>
      <c r="E151" s="46" t="str">
        <f>_xlfn.XLOOKUP(D151,[1]ENG!C$5:C$773,[1]ENG!D$5:D$773)</f>
        <v>Printing of newspapers</v>
      </c>
      <c r="G151" s="2"/>
      <c r="H151" s="2"/>
      <c r="I151" s="4"/>
    </row>
    <row r="152" spans="3:9" x14ac:dyDescent="0.25">
      <c r="C152" s="31"/>
      <c r="D152" s="47">
        <v>18120</v>
      </c>
      <c r="E152" s="48" t="str">
        <f>_xlfn.XLOOKUP(D152,[1]ENG!C$5:C$773,[1]ENG!D$5:D$773)</f>
        <v>Other printing</v>
      </c>
      <c r="G152" s="2"/>
      <c r="H152" s="2"/>
      <c r="I152" s="4"/>
    </row>
    <row r="153" spans="3:9" x14ac:dyDescent="0.25">
      <c r="C153" s="31"/>
      <c r="D153" s="47">
        <v>18130</v>
      </c>
      <c r="E153" s="48" t="str">
        <f>_xlfn.XLOOKUP(D153,[1]ENG!C$5:C$773,[1]ENG!D$5:D$773)</f>
        <v>Pre-press and pre-media services</v>
      </c>
      <c r="G153" s="2"/>
      <c r="H153" s="2"/>
      <c r="I153" s="4"/>
    </row>
    <row r="154" spans="3:9" x14ac:dyDescent="0.25">
      <c r="C154" s="32"/>
      <c r="D154" s="33">
        <v>82191</v>
      </c>
      <c r="E154" s="49" t="str">
        <f>_xlfn.XLOOKUP(D154,[1]ENG!C$5:C$773,[1]ENG!D$5:D$773)</f>
        <v>Secretarial and other specialised office support activities</v>
      </c>
      <c r="G154" s="2"/>
      <c r="H154" s="2"/>
      <c r="I154" s="4"/>
    </row>
    <row r="155" spans="3:9" x14ac:dyDescent="0.25">
      <c r="C155" s="34" t="s">
        <v>26</v>
      </c>
      <c r="D155" s="35">
        <v>20120</v>
      </c>
      <c r="E155" s="50" t="str">
        <f>_xlfn.XLOOKUP(D155,[1]ENG!C$5:C$773,[1]ENG!D$5:D$773)</f>
        <v>Manufacture of dyes and pigments</v>
      </c>
      <c r="G155" s="2"/>
      <c r="H155" s="2"/>
      <c r="I155" s="4"/>
    </row>
    <row r="156" spans="3:9" x14ac:dyDescent="0.25">
      <c r="C156" s="36"/>
      <c r="D156" s="37">
        <v>20130</v>
      </c>
      <c r="E156" s="53" t="str">
        <f>_xlfn.XLOOKUP(D156,[1]ENG!C$5:C$773,[1]ENG!D$5:D$773)</f>
        <v>Manufacture of other inorganic basic chemicals</v>
      </c>
      <c r="G156" s="2"/>
      <c r="H156" s="2"/>
      <c r="I156" s="4"/>
    </row>
    <row r="157" spans="3:9" x14ac:dyDescent="0.25">
      <c r="C157" s="29" t="s">
        <v>26</v>
      </c>
      <c r="D157" s="30" t="s">
        <v>27</v>
      </c>
      <c r="E157" s="46" t="str">
        <f>_xlfn.XLOOKUP(D157,[1]ENG!C$5:C$773,[1]ENG!D$5:D$773)</f>
        <v>Extraction of peat</v>
      </c>
      <c r="G157" s="2"/>
      <c r="H157" s="2"/>
      <c r="I157" s="4"/>
    </row>
    <row r="158" spans="3:9" x14ac:dyDescent="0.25">
      <c r="C158" s="31"/>
      <c r="D158" s="47" t="s">
        <v>28</v>
      </c>
      <c r="E158" s="48" t="str">
        <f>_xlfn.XLOOKUP(D158,[1]ENG!C$5:C$773,[1]ENG!D$5:D$773)</f>
        <v>Other mining and quarrying n.e.c.</v>
      </c>
      <c r="G158" s="2"/>
      <c r="H158" s="2"/>
      <c r="I158" s="4"/>
    </row>
    <row r="159" spans="3:9" x14ac:dyDescent="0.25">
      <c r="C159" s="32"/>
      <c r="D159" s="33">
        <v>20150</v>
      </c>
      <c r="E159" s="49" t="str">
        <f>_xlfn.XLOOKUP(D159,[1]ENG!C$5:C$773,[1]ENG!D$5:D$773)</f>
        <v>Manufacture of fertilisers and nitrogen compounds</v>
      </c>
      <c r="G159" s="2"/>
      <c r="H159" s="2"/>
      <c r="I159" s="4"/>
    </row>
    <row r="160" spans="3:9" x14ac:dyDescent="0.25">
      <c r="C160" s="34" t="s">
        <v>26</v>
      </c>
      <c r="D160" s="35">
        <v>20160</v>
      </c>
      <c r="E160" s="50" t="str">
        <f>_xlfn.XLOOKUP(D160,[1]ENG!C$5:C$773,[1]ENG!D$5:D$773)</f>
        <v>Manufacture of plastics in primary forms</v>
      </c>
      <c r="G160" s="2"/>
      <c r="H160" s="2"/>
      <c r="I160" s="4"/>
    </row>
    <row r="161" spans="3:9" x14ac:dyDescent="0.25">
      <c r="C161" s="36"/>
      <c r="D161" s="37">
        <v>20170</v>
      </c>
      <c r="E161" s="53" t="str">
        <f>_xlfn.XLOOKUP(D161,[1]ENG!C$5:C$773,[1]ENG!D$5:D$773)</f>
        <v>Manufacture of synthetic rubber in primary forms</v>
      </c>
      <c r="G161" s="2"/>
      <c r="H161" s="2"/>
      <c r="I161" s="4"/>
    </row>
    <row r="162" spans="3:9" x14ac:dyDescent="0.25">
      <c r="C162" s="34" t="s">
        <v>26</v>
      </c>
      <c r="D162" s="35">
        <v>20410</v>
      </c>
      <c r="E162" s="50" t="str">
        <f>_xlfn.XLOOKUP(D162,[1]ENG!C$5:C$773,[1]ENG!D$5:D$773)</f>
        <v>Manufacture of soap and detergents, cleaning and polishing preparations</v>
      </c>
      <c r="G162" s="2"/>
      <c r="H162" s="2"/>
      <c r="I162" s="4"/>
    </row>
    <row r="163" spans="3:9" x14ac:dyDescent="0.25">
      <c r="C163" s="36"/>
      <c r="D163" s="37">
        <v>20420</v>
      </c>
      <c r="E163" s="53" t="str">
        <f>_xlfn.XLOOKUP(D163,[1]ENG!C$5:C$773,[1]ENG!D$5:D$773)</f>
        <v>Manufacture of perfumes and toilet preparations</v>
      </c>
      <c r="G163" s="2"/>
      <c r="H163" s="2"/>
      <c r="I163" s="4"/>
    </row>
    <row r="164" spans="3:9" x14ac:dyDescent="0.25">
      <c r="C164" s="34" t="s">
        <v>26</v>
      </c>
      <c r="D164" s="35">
        <v>20510</v>
      </c>
      <c r="E164" s="50" t="str">
        <f>_xlfn.XLOOKUP(D164,[1]ENG!C$5:C$773,[1]ENG!D$5:D$773)</f>
        <v>Manufacture of explosives</v>
      </c>
      <c r="G164" s="2"/>
      <c r="H164" s="2"/>
      <c r="I164" s="4"/>
    </row>
    <row r="165" spans="3:9" x14ac:dyDescent="0.25">
      <c r="C165" s="38"/>
      <c r="D165" s="51">
        <v>20520</v>
      </c>
      <c r="E165" s="52" t="str">
        <f>_xlfn.XLOOKUP(D165,[1]ENG!C$5:C$773,[1]ENG!D$5:D$773)</f>
        <v>Manufacture of glues</v>
      </c>
      <c r="G165" s="2"/>
      <c r="H165" s="2"/>
      <c r="I165" s="4"/>
    </row>
    <row r="166" spans="3:9" x14ac:dyDescent="0.25">
      <c r="C166" s="36"/>
      <c r="D166" s="33">
        <v>20590</v>
      </c>
      <c r="E166" s="49" t="str">
        <f>_xlfn.XLOOKUP(D166,[1]ENG!C$5:C$773,[1]ENG!D$5:D$773)</f>
        <v>Manufacture of other chemical products n.e.c.</v>
      </c>
      <c r="G166" s="2"/>
      <c r="H166" s="2"/>
      <c r="I166" s="4"/>
    </row>
    <row r="167" spans="3:9" ht="30" x14ac:dyDescent="0.25">
      <c r="C167" s="29" t="s">
        <v>29</v>
      </c>
      <c r="D167" s="30">
        <v>22110</v>
      </c>
      <c r="E167" s="46" t="str">
        <f>_xlfn.XLOOKUP(D167,[1]ENG!C$5:C$773,[1]ENG!D$5:D$773)</f>
        <v>Manufacture of rubber tyres and tubes; retreading and rebuilding of rubber tyres</v>
      </c>
      <c r="G167" s="2"/>
      <c r="H167" s="2"/>
      <c r="I167" s="4"/>
    </row>
    <row r="168" spans="3:9" x14ac:dyDescent="0.25">
      <c r="C168" s="31"/>
      <c r="D168" s="47">
        <v>45312</v>
      </c>
      <c r="E168" s="48" t="str">
        <f>_xlfn.XLOOKUP(D168,[1]ENG!C$5:C$773,[1]ENG!D$5:D$773)</f>
        <v>Wholesale of tyres</v>
      </c>
      <c r="G168" s="2"/>
      <c r="H168" s="2"/>
      <c r="I168" s="4"/>
    </row>
    <row r="169" spans="3:9" x14ac:dyDescent="0.25">
      <c r="C169" s="32"/>
      <c r="D169" s="33">
        <v>45322</v>
      </c>
      <c r="E169" s="49" t="str">
        <f>_xlfn.XLOOKUP(D169,[1]ENG!C$5:C$773,[1]ENG!D$5:D$773)</f>
        <v>Retail sale of tyres</v>
      </c>
      <c r="G169" s="2"/>
      <c r="H169" s="2"/>
      <c r="I169" s="4"/>
    </row>
    <row r="170" spans="3:9" x14ac:dyDescent="0.25">
      <c r="C170" s="34" t="s">
        <v>30</v>
      </c>
      <c r="D170" s="35">
        <v>23200</v>
      </c>
      <c r="E170" s="50" t="str">
        <f>_xlfn.XLOOKUP(D170,[1]ENG!C$5:C$773,[1]ENG!D$5:D$773)</f>
        <v>Manufacture of refractory products</v>
      </c>
      <c r="G170" s="2"/>
      <c r="H170" s="2"/>
      <c r="I170" s="4"/>
    </row>
    <row r="171" spans="3:9" x14ac:dyDescent="0.25">
      <c r="C171" s="38"/>
      <c r="D171" s="51">
        <v>23320</v>
      </c>
      <c r="E171" s="52" t="str">
        <f>_xlfn.XLOOKUP(D171,[1]ENG!C$5:C$773,[1]ENG!D$5:D$773)</f>
        <v>Manufacture of bricks, tiles and construction products, in baked clay</v>
      </c>
      <c r="G171" s="2"/>
      <c r="H171" s="2"/>
      <c r="I171" s="4"/>
    </row>
    <row r="172" spans="3:9" x14ac:dyDescent="0.25">
      <c r="C172" s="38"/>
      <c r="D172" s="51">
        <v>23420</v>
      </c>
      <c r="E172" s="52" t="str">
        <f>_xlfn.XLOOKUP(D172,[1]ENG!C$5:C$773,[1]ENG!D$5:D$773)</f>
        <v>Manufacture of ceramic sanitary fixtures</v>
      </c>
      <c r="G172" s="2"/>
      <c r="H172" s="2"/>
      <c r="I172" s="4"/>
    </row>
    <row r="173" spans="3:9" x14ac:dyDescent="0.25">
      <c r="C173" s="36"/>
      <c r="D173" s="37">
        <v>23700</v>
      </c>
      <c r="E173" s="53" t="str">
        <f>_xlfn.XLOOKUP(D173,[1]ENG!C$5:C$773,[1]ENG!D$5:D$773)</f>
        <v>Cutting, shaping and finishing of stone</v>
      </c>
      <c r="G173" s="2"/>
      <c r="H173" s="2"/>
      <c r="I173" s="4"/>
    </row>
    <row r="174" spans="3:9" x14ac:dyDescent="0.25">
      <c r="C174" s="34" t="s">
        <v>30</v>
      </c>
      <c r="D174" s="35">
        <v>23510</v>
      </c>
      <c r="E174" s="50" t="str">
        <f>_xlfn.XLOOKUP(D174,[1]ENG!C$5:C$773,[1]ENG!D$5:D$773)</f>
        <v>Manufacture of cement</v>
      </c>
      <c r="G174" s="2"/>
      <c r="H174" s="2"/>
      <c r="I174" s="4"/>
    </row>
    <row r="175" spans="3:9" x14ac:dyDescent="0.25">
      <c r="C175" s="38"/>
      <c r="D175" s="51">
        <v>23520</v>
      </c>
      <c r="E175" s="52" t="str">
        <f>_xlfn.XLOOKUP(D175,[1]ENG!C$5:C$773,[1]ENG!D$5:D$773)</f>
        <v>Manufacture of lime and plaster</v>
      </c>
      <c r="G175" s="2"/>
      <c r="H175" s="2"/>
      <c r="I175" s="4"/>
    </row>
    <row r="176" spans="3:9" x14ac:dyDescent="0.25">
      <c r="C176" s="38"/>
      <c r="D176" s="51">
        <v>23620</v>
      </c>
      <c r="E176" s="52" t="str">
        <f>_xlfn.XLOOKUP(D176,[1]ENG!C$5:C$773,[1]ENG!D$5:D$773)</f>
        <v>Manufacture of plaster products for construction purposes</v>
      </c>
      <c r="G176" s="2"/>
      <c r="H176" s="2"/>
      <c r="I176" s="4"/>
    </row>
    <row r="177" spans="3:9" x14ac:dyDescent="0.25">
      <c r="C177" s="38"/>
      <c r="D177" s="51">
        <v>23630</v>
      </c>
      <c r="E177" s="52" t="str">
        <f>_xlfn.XLOOKUP(D177,[1]ENG!C$5:C$773,[1]ENG!D$5:D$773)</f>
        <v>Manufacture of ready-mixed concrete</v>
      </c>
      <c r="G177" s="2"/>
      <c r="H177" s="2"/>
      <c r="I177" s="4"/>
    </row>
    <row r="178" spans="3:9" x14ac:dyDescent="0.25">
      <c r="C178" s="38"/>
      <c r="D178" s="51">
        <v>23640</v>
      </c>
      <c r="E178" s="52" t="str">
        <f>_xlfn.XLOOKUP(D178,[1]ENG!C$5:C$773,[1]ENG!D$5:D$773)</f>
        <v>Manufacture of mortars</v>
      </c>
      <c r="G178" s="2"/>
      <c r="H178" s="2"/>
      <c r="I178" s="4"/>
    </row>
    <row r="179" spans="3:9" ht="12" customHeight="1" x14ac:dyDescent="0.25">
      <c r="C179" s="36"/>
      <c r="D179" s="37">
        <v>23650</v>
      </c>
      <c r="E179" s="53" t="str">
        <f>_xlfn.XLOOKUP(D179,[1]ENG!C$5:C$773,[1]ENG!D$5:D$773)</f>
        <v>Manufacture of fibre cement</v>
      </c>
      <c r="G179" s="2"/>
      <c r="H179" s="2"/>
      <c r="I179" s="4"/>
    </row>
    <row r="180" spans="3:9" x14ac:dyDescent="0.25">
      <c r="C180" s="34" t="s">
        <v>30</v>
      </c>
      <c r="D180" s="35">
        <v>23140</v>
      </c>
      <c r="E180" s="50" t="str">
        <f>_xlfn.XLOOKUP(D180,[1]ENG!C$5:C$773,[1]ENG!D$5:D$773)</f>
        <v>Manufacture of glass fibres</v>
      </c>
      <c r="G180" s="2"/>
      <c r="H180" s="2"/>
      <c r="I180" s="4"/>
    </row>
    <row r="181" spans="3:9" x14ac:dyDescent="0.25">
      <c r="C181" s="38"/>
      <c r="D181" s="51">
        <v>23910</v>
      </c>
      <c r="E181" s="52" t="str">
        <f>_xlfn.XLOOKUP(D181,[1]ENG!C$5:C$773,[1]ENG!D$5:D$773)</f>
        <v>Production of abrasive products</v>
      </c>
      <c r="G181" s="2"/>
      <c r="H181" s="2"/>
      <c r="I181" s="4"/>
    </row>
    <row r="182" spans="3:9" x14ac:dyDescent="0.25">
      <c r="C182" s="36"/>
      <c r="D182" s="37">
        <v>23990</v>
      </c>
      <c r="E182" s="53" t="str">
        <f>_xlfn.XLOOKUP(D182,[1]ENG!C$5:C$773,[1]ENG!D$5:D$773)</f>
        <v>Manufacture of other non-metallic mineral products n.e.c.</v>
      </c>
      <c r="G182" s="2"/>
      <c r="H182" s="2"/>
      <c r="I182" s="4"/>
    </row>
    <row r="183" spans="3:9" x14ac:dyDescent="0.25">
      <c r="C183" s="34" t="s">
        <v>31</v>
      </c>
      <c r="D183" s="35">
        <v>24100</v>
      </c>
      <c r="E183" s="50" t="str">
        <f>_xlfn.XLOOKUP(D183,[1]ENG!C$5:C$773,[1]ENG!D$5:D$773)</f>
        <v>Manufacture of basic iron and steel and of ferro-alloys</v>
      </c>
      <c r="G183" s="2"/>
      <c r="H183" s="2"/>
      <c r="I183" s="4"/>
    </row>
    <row r="184" spans="3:9" x14ac:dyDescent="0.25">
      <c r="C184" s="38"/>
      <c r="D184" s="51">
        <v>24200</v>
      </c>
      <c r="E184" s="52" t="str">
        <f>_xlfn.XLOOKUP(D184,[1]ENG!C$5:C$773,[1]ENG!D$5:D$773)</f>
        <v>Manufacture of tubes, pipes, hollow profiles and related fittings, of steel</v>
      </c>
      <c r="G184" s="2"/>
      <c r="H184" s="2"/>
      <c r="I184" s="4"/>
    </row>
    <row r="185" spans="3:9" x14ac:dyDescent="0.25">
      <c r="C185" s="38"/>
      <c r="D185" s="51">
        <v>24330</v>
      </c>
      <c r="E185" s="52" t="str">
        <f>_xlfn.XLOOKUP(D185,[1]ENG!C$5:C$773,[1]ENG!D$5:D$773)</f>
        <v>Cold forming or folding</v>
      </c>
      <c r="G185" s="2"/>
      <c r="H185" s="2"/>
      <c r="I185" s="4"/>
    </row>
    <row r="186" spans="3:9" x14ac:dyDescent="0.25">
      <c r="C186" s="38"/>
      <c r="D186" s="51">
        <v>24340</v>
      </c>
      <c r="E186" s="52" t="str">
        <f>_xlfn.XLOOKUP(D186,[1]ENG!C$5:C$773,[1]ENG!D$5:D$773)</f>
        <v>Cold drawing of wire</v>
      </c>
      <c r="G186" s="2"/>
      <c r="H186" s="2"/>
      <c r="I186" s="4"/>
    </row>
    <row r="187" spans="3:9" x14ac:dyDescent="0.25">
      <c r="C187" s="38"/>
      <c r="D187" s="51">
        <v>24420</v>
      </c>
      <c r="E187" s="52" t="str">
        <f>_xlfn.XLOOKUP(D187,[1]ENG!C$5:C$773,[1]ENG!D$5:D$773)</f>
        <v>Aluminium production</v>
      </c>
      <c r="G187" s="2"/>
      <c r="H187" s="2"/>
      <c r="I187" s="4"/>
    </row>
    <row r="188" spans="3:9" x14ac:dyDescent="0.25">
      <c r="C188" s="38"/>
      <c r="D188" s="51">
        <v>24440</v>
      </c>
      <c r="E188" s="52" t="str">
        <f>_xlfn.XLOOKUP(D188,[1]ENG!C$5:C$773,[1]ENG!D$5:D$773)</f>
        <v>Copper production</v>
      </c>
      <c r="G188" s="2"/>
      <c r="H188" s="2"/>
      <c r="I188" s="4"/>
    </row>
    <row r="189" spans="3:9" x14ac:dyDescent="0.25">
      <c r="C189" s="36"/>
      <c r="D189" s="37">
        <v>24450</v>
      </c>
      <c r="E189" s="53" t="str">
        <f>_xlfn.XLOOKUP(D189,[1]ENG!C$5:C$773,[1]ENG!D$5:D$773)</f>
        <v>Other non-ferrous metal production</v>
      </c>
      <c r="G189" s="2"/>
      <c r="H189" s="2"/>
      <c r="I189" s="4"/>
    </row>
    <row r="190" spans="3:9" x14ac:dyDescent="0.25">
      <c r="C190" s="34" t="s">
        <v>31</v>
      </c>
      <c r="D190" s="35">
        <v>24510</v>
      </c>
      <c r="E190" s="50" t="str">
        <f>_xlfn.XLOOKUP(D190,[1]ENG!C$5:C$773,[1]ENG!D$5:D$773)</f>
        <v>Casting of iron</v>
      </c>
      <c r="G190" s="2"/>
      <c r="H190" s="2"/>
      <c r="I190" s="4"/>
    </row>
    <row r="191" spans="3:9" x14ac:dyDescent="0.25">
      <c r="C191" s="38"/>
      <c r="D191" s="51">
        <v>24520</v>
      </c>
      <c r="E191" s="52" t="str">
        <f>_xlfn.XLOOKUP(D191,[1]ENG!C$5:C$773,[1]ENG!D$5:D$773)</f>
        <v>Casting of steel</v>
      </c>
      <c r="G191" s="2"/>
      <c r="H191" s="2"/>
      <c r="I191" s="4"/>
    </row>
    <row r="192" spans="3:9" x14ac:dyDescent="0.25">
      <c r="C192" s="38"/>
      <c r="D192" s="51">
        <v>24530</v>
      </c>
      <c r="E192" s="52" t="str">
        <f>_xlfn.XLOOKUP(D192,[1]ENG!C$5:C$773,[1]ENG!D$5:D$773)</f>
        <v>Casting of light metals</v>
      </c>
      <c r="G192" s="2"/>
      <c r="H192" s="2"/>
      <c r="I192" s="4"/>
    </row>
    <row r="193" spans="3:9" x14ac:dyDescent="0.25">
      <c r="C193" s="36"/>
      <c r="D193" s="37">
        <v>24540</v>
      </c>
      <c r="E193" s="53" t="str">
        <f>_xlfn.XLOOKUP(D193,[1]ENG!C$5:C$773,[1]ENG!D$5:D$773)</f>
        <v>Casting of other non-ferrous metals</v>
      </c>
      <c r="G193" s="2"/>
      <c r="H193" s="2"/>
      <c r="I193" s="4"/>
    </row>
    <row r="194" spans="3:9" x14ac:dyDescent="0.25">
      <c r="C194" s="34" t="s">
        <v>32</v>
      </c>
      <c r="D194" s="35">
        <v>25110</v>
      </c>
      <c r="E194" s="50" t="str">
        <f>_xlfn.XLOOKUP(D194,[1]ENG!C$5:C$773,[1]ENG!D$5:D$773)</f>
        <v>Manufacture of metal structures and parts of structures</v>
      </c>
      <c r="G194" s="2"/>
      <c r="H194" s="2"/>
      <c r="I194" s="4"/>
    </row>
    <row r="195" spans="3:9" x14ac:dyDescent="0.25">
      <c r="C195" s="38"/>
      <c r="D195" s="51">
        <v>25120</v>
      </c>
      <c r="E195" s="52" t="str">
        <f>_xlfn.XLOOKUP(D195,[1]ENG!C$5:C$773,[1]ENG!D$5:D$773)</f>
        <v>Manufacture of doors and windows of metal</v>
      </c>
      <c r="G195" s="2"/>
      <c r="H195" s="2"/>
      <c r="I195" s="4"/>
    </row>
    <row r="196" spans="3:9" x14ac:dyDescent="0.25">
      <c r="C196" s="38"/>
      <c r="D196" s="51">
        <v>25210</v>
      </c>
      <c r="E196" s="52" t="str">
        <f>_xlfn.XLOOKUP(D196,[1]ENG!C$5:C$773,[1]ENG!D$5:D$773)</f>
        <v>Manufacture of central heating radiators and boilers</v>
      </c>
      <c r="G196" s="2"/>
      <c r="H196" s="2"/>
      <c r="I196" s="4"/>
    </row>
    <row r="197" spans="3:9" x14ac:dyDescent="0.25">
      <c r="C197" s="38"/>
      <c r="D197" s="51">
        <v>25290</v>
      </c>
      <c r="E197" s="52" t="str">
        <f>_xlfn.XLOOKUP(D197,[1]ENG!C$5:C$773,[1]ENG!D$5:D$773)</f>
        <v>Manufacture of other tanks, reservoirs and containers of metal</v>
      </c>
      <c r="G197" s="2"/>
      <c r="H197" s="2"/>
      <c r="I197" s="4"/>
    </row>
    <row r="198" spans="3:9" x14ac:dyDescent="0.25">
      <c r="C198" s="36"/>
      <c r="D198" s="37">
        <v>25400</v>
      </c>
      <c r="E198" s="53" t="str">
        <f>_xlfn.XLOOKUP(D198,[1]ENG!C$5:C$773,[1]ENG!D$5:D$773)</f>
        <v>Manufacture of weapons and ammunition</v>
      </c>
      <c r="G198" s="2"/>
      <c r="H198" s="2"/>
      <c r="I198" s="4"/>
    </row>
    <row r="199" spans="3:9" x14ac:dyDescent="0.25">
      <c r="C199" s="34" t="s">
        <v>32</v>
      </c>
      <c r="D199" s="35">
        <v>25500</v>
      </c>
      <c r="E199" s="50" t="str">
        <f>_xlfn.XLOOKUP(D199,[1]ENG!C$5:C$773,[1]ENG!D$5:D$773)</f>
        <v>Forging, pressing, stamping and roll-forming of metal; powder metallurgy</v>
      </c>
      <c r="G199" s="2"/>
      <c r="H199" s="2"/>
      <c r="I199" s="4"/>
    </row>
    <row r="200" spans="3:9" x14ac:dyDescent="0.25">
      <c r="C200" s="38"/>
      <c r="D200" s="51">
        <v>25610</v>
      </c>
      <c r="E200" s="52" t="str">
        <f>_xlfn.XLOOKUP(D200,[1]ENG!C$5:C$773,[1]ENG!D$5:D$773)</f>
        <v>Treatment and coating of metals</v>
      </c>
      <c r="G200" s="2"/>
      <c r="H200" s="2"/>
      <c r="I200" s="4"/>
    </row>
    <row r="201" spans="3:9" x14ac:dyDescent="0.25">
      <c r="C201" s="36"/>
      <c r="D201" s="37">
        <v>25620</v>
      </c>
      <c r="E201" s="53" t="str">
        <f>_xlfn.XLOOKUP(D201,[1]ENG!C$5:C$773,[1]ENG!D$5:D$773)</f>
        <v>Machining</v>
      </c>
      <c r="G201" s="2"/>
      <c r="H201" s="2"/>
      <c r="I201" s="4"/>
    </row>
    <row r="202" spans="3:9" x14ac:dyDescent="0.25">
      <c r="C202" s="34" t="s">
        <v>32</v>
      </c>
      <c r="D202" s="35">
        <v>25710</v>
      </c>
      <c r="E202" s="50" t="str">
        <f>_xlfn.XLOOKUP(D202,[1]ENG!C$5:C$773,[1]ENG!D$5:D$773)</f>
        <v>Manufacture of cutlery</v>
      </c>
      <c r="G202" s="2"/>
      <c r="H202" s="2"/>
      <c r="I202" s="4"/>
    </row>
    <row r="203" spans="3:9" x14ac:dyDescent="0.25">
      <c r="C203" s="38"/>
      <c r="D203" s="51">
        <v>25720</v>
      </c>
      <c r="E203" s="52" t="str">
        <f>_xlfn.XLOOKUP(D203,[1]ENG!C$5:C$773,[1]ENG!D$5:D$773)</f>
        <v>Manufacture of locks and hinges</v>
      </c>
      <c r="G203" s="2"/>
      <c r="H203" s="2"/>
      <c r="I203" s="4"/>
    </row>
    <row r="204" spans="3:9" x14ac:dyDescent="0.25">
      <c r="C204" s="36"/>
      <c r="D204" s="37">
        <v>25730</v>
      </c>
      <c r="E204" s="53" t="str">
        <f>_xlfn.XLOOKUP(D204,[1]ENG!C$5:C$773,[1]ENG!D$5:D$773)</f>
        <v>Manufacture of tools</v>
      </c>
      <c r="G204" s="2"/>
      <c r="H204" s="2"/>
      <c r="I204" s="4"/>
    </row>
    <row r="205" spans="3:9" x14ac:dyDescent="0.25">
      <c r="C205" s="34" t="s">
        <v>32</v>
      </c>
      <c r="D205" s="35">
        <v>25910</v>
      </c>
      <c r="E205" s="50" t="str">
        <f>_xlfn.XLOOKUP(D205,[1]ENG!C$5:C$773,[1]ENG!D$5:D$773)</f>
        <v>Manufacture of steel drums and similar containers</v>
      </c>
      <c r="G205" s="2"/>
      <c r="H205" s="2"/>
      <c r="I205" s="4"/>
    </row>
    <row r="206" spans="3:9" x14ac:dyDescent="0.25">
      <c r="C206" s="38"/>
      <c r="D206" s="51">
        <v>25920</v>
      </c>
      <c r="E206" s="52" t="str">
        <f>_xlfn.XLOOKUP(D206,[1]ENG!C$5:C$773,[1]ENG!D$5:D$773)</f>
        <v>Manufacture of light metal packaging</v>
      </c>
      <c r="G206" s="2"/>
      <c r="H206" s="2"/>
      <c r="I206" s="4"/>
    </row>
    <row r="207" spans="3:9" x14ac:dyDescent="0.25">
      <c r="C207" s="38"/>
      <c r="D207" s="51">
        <v>25930</v>
      </c>
      <c r="E207" s="52" t="str">
        <f>_xlfn.XLOOKUP(D207,[1]ENG!C$5:C$773,[1]ENG!D$5:D$773)</f>
        <v>Manufacture of wire products, chain and springs</v>
      </c>
      <c r="G207" s="2"/>
      <c r="H207" s="2"/>
      <c r="I207" s="4"/>
    </row>
    <row r="208" spans="3:9" x14ac:dyDescent="0.25">
      <c r="C208" s="36"/>
      <c r="D208" s="37">
        <v>25940</v>
      </c>
      <c r="E208" s="53" t="str">
        <f>_xlfn.XLOOKUP(D208,[1]ENG!C$5:C$773,[1]ENG!D$5:D$773)</f>
        <v>Manufacture of fasteners and screw machine products</v>
      </c>
      <c r="G208" s="2"/>
      <c r="H208" s="2"/>
      <c r="I208" s="4"/>
    </row>
    <row r="209" spans="3:9" x14ac:dyDescent="0.25">
      <c r="C209" s="34" t="s">
        <v>33</v>
      </c>
      <c r="D209" s="35">
        <v>26110</v>
      </c>
      <c r="E209" s="50" t="str">
        <f>_xlfn.XLOOKUP(D209,[1]ENG!C$5:C$773,[1]ENG!D$5:D$773)</f>
        <v>Manufacture of electronic components</v>
      </c>
      <c r="G209" s="2"/>
      <c r="H209" s="2"/>
      <c r="I209" s="4"/>
    </row>
    <row r="210" spans="3:9" x14ac:dyDescent="0.25">
      <c r="C210" s="36"/>
      <c r="D210" s="37">
        <v>26120</v>
      </c>
      <c r="E210" s="53" t="str">
        <f>_xlfn.XLOOKUP(D210,[1]ENG!C$5:C$773,[1]ENG!D$5:D$773)</f>
        <v>Manufacture of loaded electronic boards</v>
      </c>
      <c r="G210" s="2"/>
      <c r="H210" s="2"/>
      <c r="I210" s="4"/>
    </row>
    <row r="211" spans="3:9" x14ac:dyDescent="0.25">
      <c r="C211" s="34" t="s">
        <v>33</v>
      </c>
      <c r="D211" s="35">
        <v>26200</v>
      </c>
      <c r="E211" s="50" t="str">
        <f>_xlfn.XLOOKUP(D211,[1]ENG!C$5:C$773,[1]ENG!D$5:D$773)</f>
        <v>Manufacture of computers and peripheral equipment</v>
      </c>
      <c r="G211" s="2"/>
      <c r="H211" s="2"/>
      <c r="I211" s="4"/>
    </row>
    <row r="212" spans="3:9" x14ac:dyDescent="0.25">
      <c r="C212" s="38"/>
      <c r="D212" s="51">
        <v>26300</v>
      </c>
      <c r="E212" s="52" t="str">
        <f>_xlfn.XLOOKUP(D212,[1]ENG!C$5:C$773,[1]ENG!D$5:D$773)</f>
        <v>Manufacture of communication equipment</v>
      </c>
      <c r="G212" s="2"/>
      <c r="H212" s="2"/>
      <c r="I212" s="4"/>
    </row>
    <row r="213" spans="3:9" x14ac:dyDescent="0.25">
      <c r="C213" s="36"/>
      <c r="D213" s="37">
        <v>26400</v>
      </c>
      <c r="E213" s="53" t="str">
        <f>_xlfn.XLOOKUP(D213,[1]ENG!C$5:C$773,[1]ENG!D$5:D$773)</f>
        <v>Manufacture of consumer electronics</v>
      </c>
      <c r="G213" s="2"/>
      <c r="H213" s="2"/>
      <c r="I213" s="4"/>
    </row>
    <row r="214" spans="3:9" ht="30" x14ac:dyDescent="0.25">
      <c r="C214" s="34" t="s">
        <v>33</v>
      </c>
      <c r="D214" s="35">
        <v>26510</v>
      </c>
      <c r="E214" s="50" t="str">
        <f>_xlfn.XLOOKUP(D214,[1]ENG!C$5:C$773,[1]ENG!D$5:D$773)</f>
        <v>Manufacture of instruments and appliances for measuring, testing and navigation</v>
      </c>
      <c r="G214" s="2"/>
      <c r="H214" s="2"/>
      <c r="I214" s="4"/>
    </row>
    <row r="215" spans="3:9" x14ac:dyDescent="0.25">
      <c r="C215" s="36"/>
      <c r="D215" s="37">
        <v>26600</v>
      </c>
      <c r="E215" s="53" t="str">
        <f>_xlfn.XLOOKUP(D215,[1]ENG!C$5:C$773,[1]ENG!D$5:D$773)</f>
        <v>Manufacture of irradiation, electromedical and electrotherapeutic equipment</v>
      </c>
      <c r="G215" s="2"/>
      <c r="H215" s="2"/>
      <c r="I215" s="4"/>
    </row>
    <row r="216" spans="3:9" x14ac:dyDescent="0.25">
      <c r="C216" s="34" t="s">
        <v>34</v>
      </c>
      <c r="D216" s="35">
        <v>27200</v>
      </c>
      <c r="E216" s="50" t="str">
        <f>_xlfn.XLOOKUP(D216,[1]ENG!C$5:C$773,[1]ENG!D$5:D$773)</f>
        <v>Manufacture of batteries and accumulators</v>
      </c>
      <c r="G216" s="2"/>
      <c r="H216" s="2"/>
      <c r="I216" s="4"/>
    </row>
    <row r="217" spans="3:9" x14ac:dyDescent="0.25">
      <c r="C217" s="38"/>
      <c r="D217" s="51">
        <v>27310</v>
      </c>
      <c r="E217" s="52" t="str">
        <f>_xlfn.XLOOKUP(D217,[1]ENG!C$5:C$773,[1]ENG!D$5:D$773)</f>
        <v>Manufacture of fibre optic cables</v>
      </c>
      <c r="G217" s="2"/>
      <c r="H217" s="2"/>
      <c r="I217" s="4"/>
    </row>
    <row r="218" spans="3:9" x14ac:dyDescent="0.25">
      <c r="C218" s="38"/>
      <c r="D218" s="51">
        <v>27320</v>
      </c>
      <c r="E218" s="52" t="str">
        <f>_xlfn.XLOOKUP(D218,[1]ENG!C$5:C$773,[1]ENG!D$5:D$773)</f>
        <v>Manufacture of other electronic and electric wires and cables</v>
      </c>
      <c r="G218" s="2"/>
      <c r="H218" s="2"/>
      <c r="I218" s="4"/>
    </row>
    <row r="219" spans="3:9" x14ac:dyDescent="0.25">
      <c r="C219" s="36"/>
      <c r="D219" s="37">
        <v>27330</v>
      </c>
      <c r="E219" s="53" t="str">
        <f>_xlfn.XLOOKUP(D219,[1]ENG!C$5:C$773,[1]ENG!D$5:D$773)</f>
        <v>Manufacture of wiring devices</v>
      </c>
      <c r="G219" s="2"/>
      <c r="H219" s="2"/>
      <c r="I219" s="4"/>
    </row>
    <row r="220" spans="3:9" x14ac:dyDescent="0.25">
      <c r="C220" s="34" t="s">
        <v>34</v>
      </c>
      <c r="D220" s="35">
        <v>27510</v>
      </c>
      <c r="E220" s="50" t="str">
        <f>_xlfn.XLOOKUP(D220,[1]ENG!C$5:C$773,[1]ENG!D$5:D$773)</f>
        <v>Manufacture of electric domestic appliances</v>
      </c>
      <c r="G220" s="2"/>
      <c r="H220" s="2"/>
      <c r="I220" s="4"/>
    </row>
    <row r="221" spans="3:9" x14ac:dyDescent="0.25">
      <c r="C221" s="36"/>
      <c r="D221" s="37">
        <v>27520</v>
      </c>
      <c r="E221" s="53" t="str">
        <f>_xlfn.XLOOKUP(D221,[1]ENG!C$5:C$773,[1]ENG!D$5:D$773)</f>
        <v>Manufacture of non-electric domestic appliances</v>
      </c>
      <c r="G221" s="2"/>
      <c r="H221" s="2"/>
      <c r="I221" s="4"/>
    </row>
    <row r="222" spans="3:9" x14ac:dyDescent="0.25">
      <c r="C222" s="29" t="s">
        <v>35</v>
      </c>
      <c r="D222" s="30">
        <v>28110</v>
      </c>
      <c r="E222" s="46" t="str">
        <f>_xlfn.XLOOKUP(D222,[1]ENG!C$5:C$773,[1]ENG!D$5:D$773)</f>
        <v>Manufacture of engines and turbines, except aircraft, vehicle and cycle engines</v>
      </c>
      <c r="G222" s="2"/>
      <c r="H222" s="2"/>
      <c r="I222" s="4"/>
    </row>
    <row r="223" spans="3:9" x14ac:dyDescent="0.25">
      <c r="C223" s="31"/>
      <c r="D223" s="47">
        <v>28120</v>
      </c>
      <c r="E223" s="48" t="str">
        <f>_xlfn.XLOOKUP(D223,[1]ENG!C$5:C$773,[1]ENG!D$5:D$773)</f>
        <v>Manufacture of fluid power equipment</v>
      </c>
      <c r="G223" s="2"/>
      <c r="H223" s="2"/>
      <c r="I223" s="4"/>
    </row>
    <row r="224" spans="3:9" x14ac:dyDescent="0.25">
      <c r="C224" s="32"/>
      <c r="D224" s="33">
        <v>93210</v>
      </c>
      <c r="E224" s="49" t="str">
        <f>_xlfn.XLOOKUP(D224,[1]ENG!C$5:C$773,[1]ENG!D$5:D$773)</f>
        <v>Activities of amusement parks and theme parks</v>
      </c>
      <c r="G224" s="2"/>
      <c r="H224" s="2"/>
      <c r="I224" s="4"/>
    </row>
    <row r="225" spans="3:9" x14ac:dyDescent="0.25">
      <c r="C225" s="34" t="s">
        <v>35</v>
      </c>
      <c r="D225" s="30">
        <v>28130</v>
      </c>
      <c r="E225" s="46" t="str">
        <f>_xlfn.XLOOKUP(D225,[1]ENG!C$5:C$773,[1]ENG!D$5:D$773)</f>
        <v>Manufacture of other pumps and compressors</v>
      </c>
      <c r="G225" s="2"/>
      <c r="H225" s="2"/>
      <c r="I225" s="4"/>
    </row>
    <row r="226" spans="3:9" x14ac:dyDescent="0.25">
      <c r="C226" s="36"/>
      <c r="D226" s="37">
        <v>28140</v>
      </c>
      <c r="E226" s="53" t="str">
        <f>_xlfn.XLOOKUP(D226,[1]ENG!C$5:C$773,[1]ENG!D$5:D$773)</f>
        <v>Manufacture of other taps and valves</v>
      </c>
      <c r="G226" s="2"/>
      <c r="H226" s="2"/>
      <c r="I226" s="4"/>
    </row>
    <row r="227" spans="3:9" x14ac:dyDescent="0.25">
      <c r="C227" s="34" t="s">
        <v>35</v>
      </c>
      <c r="D227" s="35">
        <v>28210</v>
      </c>
      <c r="E227" s="50" t="str">
        <f>_xlfn.XLOOKUP(D227,[1]ENG!C$5:C$773,[1]ENG!D$5:D$773)</f>
        <v>Manufacture of ovens, furnaces and furnace burners</v>
      </c>
      <c r="G227" s="2"/>
      <c r="H227" s="2"/>
      <c r="I227" s="4"/>
    </row>
    <row r="228" spans="3:9" x14ac:dyDescent="0.25">
      <c r="C228" s="36"/>
      <c r="D228" s="37">
        <v>28220</v>
      </c>
      <c r="E228" s="53" t="str">
        <f>_xlfn.XLOOKUP(D228,[1]ENG!C$5:C$773,[1]ENG!D$5:D$773)</f>
        <v>Manufacture of lifting and handling equipment</v>
      </c>
      <c r="G228" s="2"/>
      <c r="H228" s="2"/>
      <c r="I228" s="4"/>
    </row>
    <row r="229" spans="3:9" ht="30" x14ac:dyDescent="0.25">
      <c r="C229" s="34" t="s">
        <v>35</v>
      </c>
      <c r="D229" s="35">
        <v>28230</v>
      </c>
      <c r="E229" s="50" t="str">
        <f>_xlfn.XLOOKUP(D229,[1]ENG!C$5:C$773,[1]ENG!D$5:D$773)</f>
        <v>Manufacture of office machinery and equipment (except computers and peripheral equipment)</v>
      </c>
      <c r="G229" s="2"/>
      <c r="H229" s="2"/>
      <c r="I229" s="4"/>
    </row>
    <row r="230" spans="3:9" x14ac:dyDescent="0.25">
      <c r="C230" s="36"/>
      <c r="D230" s="37">
        <v>28290</v>
      </c>
      <c r="E230" s="53" t="str">
        <f>_xlfn.XLOOKUP(D230,[1]ENG!C$5:C$773,[1]ENG!D$5:D$773)</f>
        <v>Manufacture of other general-purpose machinery n.e.c.</v>
      </c>
      <c r="G230" s="2"/>
      <c r="H230" s="2"/>
      <c r="I230" s="4"/>
    </row>
    <row r="231" spans="3:9" x14ac:dyDescent="0.25">
      <c r="C231" s="34" t="s">
        <v>35</v>
      </c>
      <c r="D231" s="35">
        <v>28410</v>
      </c>
      <c r="E231" s="50" t="str">
        <f>_xlfn.XLOOKUP(D231,[1]ENG!C$5:C$773,[1]ENG!D$5:D$773)</f>
        <v>Manufacture of metal forming machinery</v>
      </c>
      <c r="G231" s="2"/>
      <c r="H231" s="2"/>
      <c r="I231" s="4"/>
    </row>
    <row r="232" spans="3:9" x14ac:dyDescent="0.25">
      <c r="C232" s="36"/>
      <c r="D232" s="37">
        <v>28490</v>
      </c>
      <c r="E232" s="53" t="str">
        <f>_xlfn.XLOOKUP(D232,[1]ENG!C$5:C$773,[1]ENG!D$5:D$773)</f>
        <v>Manufacture of other machine tools</v>
      </c>
      <c r="G232" s="2"/>
      <c r="H232" s="2"/>
      <c r="I232" s="4"/>
    </row>
    <row r="233" spans="3:9" x14ac:dyDescent="0.25">
      <c r="C233" s="34" t="s">
        <v>35</v>
      </c>
      <c r="D233" s="35">
        <v>28930</v>
      </c>
      <c r="E233" s="50" t="str">
        <f>_xlfn.XLOOKUP(D233,[1]ENG!C$5:C$773,[1]ENG!D$5:D$773)</f>
        <v>Manufacture of machinery for food, beverage and tobacco processing</v>
      </c>
      <c r="G233" s="2"/>
      <c r="H233" s="2"/>
      <c r="I233" s="4"/>
    </row>
    <row r="234" spans="3:9" x14ac:dyDescent="0.25">
      <c r="C234" s="36"/>
      <c r="D234" s="37">
        <v>28950</v>
      </c>
      <c r="E234" s="53" t="str">
        <f>_xlfn.XLOOKUP(D234,[1]ENG!C$5:C$773,[1]ENG!D$5:D$773)</f>
        <v>Manufacture of machinery for paper and paperboard production</v>
      </c>
      <c r="G234" s="2"/>
      <c r="H234" s="2"/>
      <c r="I234" s="4"/>
    </row>
    <row r="235" spans="3:9" x14ac:dyDescent="0.25">
      <c r="C235" s="34" t="s">
        <v>36</v>
      </c>
      <c r="D235" s="35">
        <v>29100</v>
      </c>
      <c r="E235" s="50" t="str">
        <f>_xlfn.XLOOKUP(D235,[1]ENG!C$5:C$773,[1]ENG!D$5:D$773)</f>
        <v>Manufacture of motor vehicles</v>
      </c>
      <c r="G235" s="2"/>
      <c r="H235" s="2"/>
      <c r="I235" s="4"/>
    </row>
    <row r="236" spans="3:9" ht="30" x14ac:dyDescent="0.25">
      <c r="C236" s="36"/>
      <c r="D236" s="37">
        <v>29200</v>
      </c>
      <c r="E236" s="53" t="str">
        <f>_xlfn.XLOOKUP(D236,[1]ENG!C$5:C$773,[1]ENG!D$5:D$773)</f>
        <v>Manufacture of bodies (coachwork) for motor vehicles; manufacture of trailers and semi-trailers</v>
      </c>
      <c r="G236" s="2"/>
      <c r="H236" s="2"/>
      <c r="I236" s="4"/>
    </row>
    <row r="237" spans="3:9" x14ac:dyDescent="0.25">
      <c r="C237" s="34" t="s">
        <v>37</v>
      </c>
      <c r="D237" s="35">
        <v>30110</v>
      </c>
      <c r="E237" s="50" t="str">
        <f>_xlfn.XLOOKUP(D237,[1]ENG!C$5:C$773,[1]ENG!D$5:D$773)</f>
        <v>Building of ships and floating structures</v>
      </c>
      <c r="G237" s="2"/>
      <c r="H237" s="2"/>
      <c r="I237" s="4"/>
    </row>
    <row r="238" spans="3:9" x14ac:dyDescent="0.25">
      <c r="C238" s="38"/>
      <c r="D238" s="51">
        <v>30120</v>
      </c>
      <c r="E238" s="52" t="str">
        <f>_xlfn.XLOOKUP(D238,[1]ENG!C$5:C$773,[1]ENG!D$5:D$773)</f>
        <v>Building of pleasure and sporting boats</v>
      </c>
      <c r="G238" s="2"/>
      <c r="H238" s="2"/>
      <c r="I238" s="4"/>
    </row>
    <row r="239" spans="3:9" x14ac:dyDescent="0.25">
      <c r="C239" s="38"/>
      <c r="D239" s="51">
        <v>30200</v>
      </c>
      <c r="E239" s="52" t="str">
        <f>_xlfn.XLOOKUP(D239,[1]ENG!C$5:C$773,[1]ENG!D$5:D$773)</f>
        <v>Manufacture of railway locomotives and rolling stock</v>
      </c>
      <c r="G239" s="2"/>
      <c r="H239" s="2"/>
      <c r="I239" s="4"/>
    </row>
    <row r="240" spans="3:9" x14ac:dyDescent="0.25">
      <c r="C240" s="38"/>
      <c r="D240" s="51">
        <v>30300</v>
      </c>
      <c r="E240" s="52" t="str">
        <f>_xlfn.XLOOKUP(D240,[1]ENG!C$5:C$773,[1]ENG!D$5:D$773)</f>
        <v>Manufacture of air and spacecraft and related machinery</v>
      </c>
      <c r="G240" s="2"/>
      <c r="H240" s="2"/>
      <c r="I240" s="4"/>
    </row>
    <row r="241" spans="3:9" x14ac:dyDescent="0.25">
      <c r="C241" s="38"/>
      <c r="D241" s="51">
        <v>30400</v>
      </c>
      <c r="E241" s="52" t="str">
        <f>_xlfn.XLOOKUP(D241,[1]ENG!C$5:C$773,[1]ENG!D$5:D$773)</f>
        <v>Manufacture of military fighting vehicles</v>
      </c>
      <c r="G241" s="2"/>
      <c r="H241" s="2"/>
      <c r="I241" s="4"/>
    </row>
    <row r="242" spans="3:9" x14ac:dyDescent="0.25">
      <c r="C242" s="38"/>
      <c r="D242" s="51">
        <v>30920</v>
      </c>
      <c r="E242" s="52" t="str">
        <f>_xlfn.XLOOKUP(D242,[1]ENG!C$5:C$773,[1]ENG!D$5:D$773)</f>
        <v>Manufacture of bicycles and invalid carriages</v>
      </c>
      <c r="G242" s="2"/>
      <c r="H242" s="2"/>
      <c r="I242" s="4"/>
    </row>
    <row r="243" spans="3:9" x14ac:dyDescent="0.25">
      <c r="C243" s="36"/>
      <c r="D243" s="37">
        <v>30990</v>
      </c>
      <c r="E243" s="53" t="str">
        <f>_xlfn.XLOOKUP(D243,[1]ENG!C$5:C$773,[1]ENG!D$5:D$773)</f>
        <v>Manufacture of other transport equipment n.e.c.</v>
      </c>
      <c r="G243" s="2"/>
      <c r="H243" s="2"/>
      <c r="I243" s="4"/>
    </row>
    <row r="244" spans="3:9" x14ac:dyDescent="0.25">
      <c r="C244" s="34" t="s">
        <v>38</v>
      </c>
      <c r="D244" s="35">
        <v>31030</v>
      </c>
      <c r="E244" s="50" t="str">
        <f>_xlfn.XLOOKUP(D244,[1]ENG!C$5:C$773,[1]ENG!D$5:D$773)</f>
        <v>Manufacture of mattresses</v>
      </c>
      <c r="G244" s="2"/>
      <c r="H244" s="2"/>
      <c r="I244" s="4"/>
    </row>
    <row r="245" spans="3:9" x14ac:dyDescent="0.25">
      <c r="C245" s="36"/>
      <c r="D245" s="37">
        <v>31090</v>
      </c>
      <c r="E245" s="53" t="str">
        <f>_xlfn.XLOOKUP(D245,[1]ENG!C$5:C$773,[1]ENG!D$5:D$773)</f>
        <v>Manufacture of other furniture</v>
      </c>
      <c r="G245" s="2"/>
      <c r="H245" s="2"/>
      <c r="I245" s="4"/>
    </row>
    <row r="246" spans="3:9" x14ac:dyDescent="0.25">
      <c r="C246" s="34" t="s">
        <v>39</v>
      </c>
      <c r="D246" s="35">
        <v>32110</v>
      </c>
      <c r="E246" s="50" t="str">
        <f>_xlfn.XLOOKUP(D246,[1]ENG!C$5:C$773,[1]ENG!D$5:D$773)</f>
        <v>Striking of coins</v>
      </c>
      <c r="G246" s="2"/>
      <c r="H246" s="2"/>
      <c r="I246" s="4"/>
    </row>
    <row r="247" spans="3:9" x14ac:dyDescent="0.25">
      <c r="C247" s="38"/>
      <c r="D247" s="51">
        <v>32120</v>
      </c>
      <c r="E247" s="52" t="str">
        <f>_xlfn.XLOOKUP(D247,[1]ENG!C$5:C$773,[1]ENG!D$5:D$773)</f>
        <v>Manufacture of jewellery and related articles</v>
      </c>
      <c r="G247" s="2"/>
      <c r="H247" s="2"/>
      <c r="I247" s="4"/>
    </row>
    <row r="248" spans="3:9" x14ac:dyDescent="0.25">
      <c r="C248" s="38"/>
      <c r="D248" s="51">
        <v>32910</v>
      </c>
      <c r="E248" s="52" t="str">
        <f>_xlfn.XLOOKUP(D248,[1]ENG!C$5:C$773,[1]ENG!D$5:D$773)</f>
        <v>Manufacture of brooms and brushes</v>
      </c>
      <c r="G248" s="2"/>
      <c r="H248" s="2"/>
      <c r="I248" s="4"/>
    </row>
    <row r="249" spans="3:9" x14ac:dyDescent="0.25">
      <c r="C249" s="38"/>
      <c r="D249" s="51">
        <v>32991</v>
      </c>
      <c r="E249" s="52" t="str">
        <f>_xlfn.XLOOKUP(D249,[1]ENG!C$5:C$773,[1]ENG!D$5:D$773)</f>
        <v>Manufacture of safety equipment</v>
      </c>
      <c r="G249" s="2"/>
      <c r="H249" s="2"/>
      <c r="I249" s="4"/>
    </row>
    <row r="250" spans="3:9" x14ac:dyDescent="0.25">
      <c r="C250" s="36"/>
      <c r="D250" s="37">
        <v>32999</v>
      </c>
      <c r="E250" s="53" t="str">
        <f>_xlfn.XLOOKUP(D250,[1]ENG!C$5:C$773,[1]ENG!D$5:D$773)</f>
        <v>Other manufacture of products n.e.c.</v>
      </c>
      <c r="G250" s="2"/>
      <c r="H250" s="2"/>
      <c r="I250" s="4"/>
    </row>
    <row r="251" spans="3:9" x14ac:dyDescent="0.25">
      <c r="C251" s="34" t="s">
        <v>39</v>
      </c>
      <c r="D251" s="35">
        <v>32300</v>
      </c>
      <c r="E251" s="50" t="str">
        <f>_xlfn.XLOOKUP(D251,[1]ENG!C$5:C$773,[1]ENG!D$5:D$773)</f>
        <v>Manufacture of sports goods</v>
      </c>
      <c r="G251" s="2"/>
      <c r="H251" s="2"/>
      <c r="I251" s="4"/>
    </row>
    <row r="252" spans="3:9" x14ac:dyDescent="0.25">
      <c r="C252" s="36"/>
      <c r="D252" s="37">
        <v>32400</v>
      </c>
      <c r="E252" s="53" t="str">
        <f>_xlfn.XLOOKUP(D252,[1]ENG!C$5:C$773,[1]ENG!D$5:D$773)</f>
        <v>Manufacture of games and toys</v>
      </c>
      <c r="G252" s="2"/>
      <c r="H252" s="2"/>
      <c r="I252" s="4"/>
    </row>
    <row r="253" spans="3:9" x14ac:dyDescent="0.25">
      <c r="C253" s="29" t="s">
        <v>40</v>
      </c>
      <c r="D253" s="30">
        <v>33110</v>
      </c>
      <c r="E253" s="46" t="str">
        <f>_xlfn.XLOOKUP(D253,[1]ENG!C$5:C$773,[1]ENG!D$5:D$773)</f>
        <v>Repair of fabricated metal products</v>
      </c>
      <c r="G253" s="2"/>
      <c r="H253" s="2"/>
      <c r="I253" s="4"/>
    </row>
    <row r="254" spans="3:9" x14ac:dyDescent="0.25">
      <c r="C254" s="31"/>
      <c r="D254" s="47">
        <v>33121</v>
      </c>
      <c r="E254" s="48" t="str">
        <f>_xlfn.XLOOKUP(D254,[1]ENG!C$5:C$773,[1]ENG!D$5:D$773)</f>
        <v>Repair and maintenance of general-purpose machines</v>
      </c>
      <c r="G254" s="2"/>
      <c r="H254" s="2"/>
      <c r="I254" s="4"/>
    </row>
    <row r="255" spans="3:9" x14ac:dyDescent="0.25">
      <c r="C255" s="31"/>
      <c r="D255" s="47">
        <v>33122</v>
      </c>
      <c r="E255" s="48" t="str">
        <f>_xlfn.XLOOKUP(D255,[1]ENG!C$5:C$773,[1]ENG!D$5:D$773)</f>
        <v>Repair and maintenance of agricultural and forestry machines</v>
      </c>
      <c r="G255" s="2"/>
      <c r="H255" s="2"/>
      <c r="I255" s="4"/>
    </row>
    <row r="256" spans="3:9" x14ac:dyDescent="0.25">
      <c r="C256" s="31"/>
      <c r="D256" s="47">
        <v>33130</v>
      </c>
      <c r="E256" s="48" t="str">
        <f>_xlfn.XLOOKUP(D256,[1]ENG!C$5:C$773,[1]ENG!D$5:D$773)</f>
        <v>Repair of electronic and optical equipment</v>
      </c>
      <c r="G256" s="2"/>
      <c r="H256" s="2"/>
      <c r="I256" s="4"/>
    </row>
    <row r="257" spans="3:9" x14ac:dyDescent="0.25">
      <c r="C257" s="31"/>
      <c r="D257" s="47">
        <v>33160</v>
      </c>
      <c r="E257" s="48" t="str">
        <f>_xlfn.XLOOKUP(D257,[1]ENG!C$5:C$773,[1]ENG!D$5:D$773)</f>
        <v>Repair and maintenance of aircraft and spacecraft</v>
      </c>
      <c r="G257" s="2"/>
      <c r="H257" s="2"/>
      <c r="I257" s="4"/>
    </row>
    <row r="258" spans="3:9" x14ac:dyDescent="0.25">
      <c r="C258" s="31"/>
      <c r="D258" s="47">
        <v>33200</v>
      </c>
      <c r="E258" s="48" t="str">
        <f>_xlfn.XLOOKUP(D258,[1]ENG!C$5:C$773,[1]ENG!D$5:D$773)</f>
        <v>Installation of industrial machinery and equipment</v>
      </c>
      <c r="G258" s="2"/>
      <c r="H258" s="2"/>
      <c r="I258" s="4"/>
    </row>
    <row r="259" spans="3:9" x14ac:dyDescent="0.25">
      <c r="C259" s="32"/>
      <c r="D259" s="33">
        <v>42210</v>
      </c>
      <c r="E259" s="49" t="str">
        <f>_xlfn.XLOOKUP(D259,[1]ENG!C$5:C$773,[1]ENG!D$5:D$773)</f>
        <v>Construction of utility projects for fluids</v>
      </c>
      <c r="G259" s="2"/>
      <c r="H259" s="2"/>
      <c r="I259" s="4"/>
    </row>
    <row r="260" spans="3:9" x14ac:dyDescent="0.25">
      <c r="C260" s="29" t="s">
        <v>41</v>
      </c>
      <c r="D260" s="30">
        <v>38110</v>
      </c>
      <c r="E260" s="46" t="str">
        <f>_xlfn.XLOOKUP(D260,[1]ENG!C$5:C$773,[1]ENG!D$5:D$773)</f>
        <v>Collection of non-hazardous waste</v>
      </c>
      <c r="G260" s="2"/>
      <c r="H260" s="2"/>
      <c r="I260" s="4"/>
    </row>
    <row r="261" spans="3:9" x14ac:dyDescent="0.25">
      <c r="C261" s="31"/>
      <c r="D261" s="47">
        <v>38220</v>
      </c>
      <c r="E261" s="48" t="str">
        <f>_xlfn.XLOOKUP(D261,[1]ENG!C$5:C$773,[1]ENG!D$5:D$773)</f>
        <v>Treatment and disposal of hazardous waste</v>
      </c>
      <c r="G261" s="2"/>
      <c r="H261" s="2"/>
      <c r="I261" s="4"/>
    </row>
    <row r="262" spans="3:9" x14ac:dyDescent="0.25">
      <c r="C262" s="31"/>
      <c r="D262" s="47">
        <v>38320</v>
      </c>
      <c r="E262" s="48" t="str">
        <f>_xlfn.XLOOKUP(D262,[1]ENG!C$5:C$773,[1]ENG!D$5:D$773)</f>
        <v>Recovery of sorted materials</v>
      </c>
      <c r="G262" s="2"/>
      <c r="H262" s="2"/>
      <c r="I262" s="4"/>
    </row>
    <row r="263" spans="3:9" x14ac:dyDescent="0.25">
      <c r="C263" s="32"/>
      <c r="D263" s="33">
        <v>46770</v>
      </c>
      <c r="E263" s="49" t="str">
        <f>_xlfn.XLOOKUP(D263,[1]ENG!C$5:C$773,[1]ENG!D$5:D$773)</f>
        <v>Wholesale of waste and scrap</v>
      </c>
      <c r="G263" s="2"/>
      <c r="H263" s="2"/>
      <c r="I263" s="4"/>
    </row>
    <row r="264" spans="3:9" x14ac:dyDescent="0.25">
      <c r="C264" s="34" t="s">
        <v>42</v>
      </c>
      <c r="D264" s="35">
        <v>43210</v>
      </c>
      <c r="E264" s="50" t="str">
        <f>_xlfn.XLOOKUP(D264,[1]ENG!C$5:C$773,[1]ENG!D$5:D$773)</f>
        <v>Electrical installation</v>
      </c>
      <c r="G264" s="2"/>
      <c r="H264" s="2"/>
      <c r="I264" s="4"/>
    </row>
    <row r="265" spans="3:9" x14ac:dyDescent="0.25">
      <c r="C265" s="38"/>
      <c r="D265" s="51">
        <v>43220</v>
      </c>
      <c r="E265" s="52" t="str">
        <f>_xlfn.XLOOKUP(D265,[1]ENG!C$5:C$773,[1]ENG!D$5:D$773)</f>
        <v>Plumbing, heat and air-conditioning installation</v>
      </c>
      <c r="G265" s="2"/>
      <c r="H265" s="2"/>
      <c r="I265" s="4"/>
    </row>
    <row r="266" spans="3:9" x14ac:dyDescent="0.25">
      <c r="C266" s="38"/>
      <c r="D266" s="51">
        <v>43291</v>
      </c>
      <c r="E266" s="52" t="str">
        <f>_xlfn.XLOOKUP(D266,[1]ENG!C$5:C$773,[1]ENG!D$5:D$773)</f>
        <v>Installation of heat, sound and vibration insulation</v>
      </c>
      <c r="G266" s="2"/>
      <c r="H266" s="2"/>
      <c r="I266" s="4"/>
    </row>
    <row r="267" spans="3:9" x14ac:dyDescent="0.25">
      <c r="C267" s="38"/>
      <c r="D267" s="51">
        <v>43292</v>
      </c>
      <c r="E267" s="52" t="str">
        <f>_xlfn.XLOOKUP(D267,[1]ENG!C$5:C$773,[1]ENG!D$5:D$773)</f>
        <v>Installation of lifts and escalators</v>
      </c>
      <c r="G267" s="2"/>
      <c r="H267" s="2"/>
      <c r="I267" s="4"/>
    </row>
    <row r="268" spans="3:9" x14ac:dyDescent="0.25">
      <c r="C268" s="38"/>
      <c r="D268" s="51">
        <v>43299</v>
      </c>
      <c r="E268" s="52" t="str">
        <f>_xlfn.XLOOKUP(D268,[1]ENG!C$5:C$773,[1]ENG!D$5:D$773)</f>
        <v>Construction installation n.e.c.</v>
      </c>
      <c r="G268" s="2"/>
      <c r="H268" s="2"/>
      <c r="I268" s="4"/>
    </row>
    <row r="269" spans="3:9" x14ac:dyDescent="0.25">
      <c r="C269" s="38"/>
      <c r="D269" s="51">
        <v>43320</v>
      </c>
      <c r="E269" s="52" t="str">
        <f>_xlfn.XLOOKUP(D269,[1]ENG!C$5:C$773,[1]ENG!D$5:D$773)</f>
        <v>Joinery installation</v>
      </c>
      <c r="G269" s="2"/>
      <c r="H269" s="2"/>
      <c r="I269" s="4"/>
    </row>
    <row r="270" spans="3:9" x14ac:dyDescent="0.25">
      <c r="C270" s="38"/>
      <c r="D270" s="51">
        <v>43330</v>
      </c>
      <c r="E270" s="52" t="str">
        <f>_xlfn.XLOOKUP(D270,[1]ENG!C$5:C$773,[1]ENG!D$5:D$773)</f>
        <v>Floor and wall covering</v>
      </c>
      <c r="G270" s="2"/>
      <c r="H270" s="2"/>
      <c r="I270" s="4"/>
    </row>
    <row r="271" spans="3:9" x14ac:dyDescent="0.25">
      <c r="C271" s="38"/>
      <c r="D271" s="51">
        <v>43390</v>
      </c>
      <c r="E271" s="52" t="str">
        <f>_xlfn.XLOOKUP(D271,[1]ENG!C$5:C$773,[1]ENG!D$5:D$773)</f>
        <v>Other building completion and finishing</v>
      </c>
      <c r="G271" s="2"/>
      <c r="H271" s="2"/>
      <c r="I271" s="4"/>
    </row>
    <row r="272" spans="3:9" x14ac:dyDescent="0.25">
      <c r="C272" s="38"/>
      <c r="D272" s="51">
        <v>43910</v>
      </c>
      <c r="E272" s="52" t="str">
        <f>_xlfn.XLOOKUP(D272,[1]ENG!C$5:C$773,[1]ENG!D$5:D$773)</f>
        <v>Roofing activities</v>
      </c>
      <c r="G272" s="2"/>
      <c r="H272" s="2"/>
      <c r="I272" s="4"/>
    </row>
    <row r="273" spans="3:9" x14ac:dyDescent="0.25">
      <c r="C273" s="36"/>
      <c r="D273" s="37">
        <v>43999</v>
      </c>
      <c r="E273" s="53" t="str">
        <f>_xlfn.XLOOKUP(D273,[1]ENG!C$5:C$773,[1]ENG!D$5:D$773)</f>
        <v>Other specialised construction activities n.e.c.</v>
      </c>
      <c r="G273" s="2"/>
      <c r="H273" s="2"/>
      <c r="I273" s="4"/>
    </row>
    <row r="274" spans="3:9" x14ac:dyDescent="0.25">
      <c r="C274" s="34" t="s">
        <v>7</v>
      </c>
      <c r="D274" s="35">
        <v>45111</v>
      </c>
      <c r="E274" s="50" t="str">
        <f>_xlfn.XLOOKUP(D274,[1]ENG!C$5:C$773,[1]ENG!D$5:D$773)</f>
        <v>Wholesale of cars and light motor vehicles</v>
      </c>
      <c r="G274" s="2"/>
      <c r="H274" s="2"/>
      <c r="I274" s="4"/>
    </row>
    <row r="275" spans="3:9" x14ac:dyDescent="0.25">
      <c r="C275" s="38"/>
      <c r="D275" s="51">
        <v>45112</v>
      </c>
      <c r="E275" s="52" t="str">
        <f>_xlfn.XLOOKUP(D275,[1]ENG!C$5:C$773,[1]ENG!D$5:D$773)</f>
        <v>Retail sale of cars and light motor vehicles</v>
      </c>
      <c r="G275" s="2"/>
      <c r="H275" s="2"/>
      <c r="I275" s="4"/>
    </row>
    <row r="276" spans="3:9" x14ac:dyDescent="0.25">
      <c r="C276" s="38"/>
      <c r="D276" s="51">
        <v>45191</v>
      </c>
      <c r="E276" s="52" t="str">
        <f>_xlfn.XLOOKUP(D276,[1]ENG!C$5:C$773,[1]ENG!D$5:D$773)</f>
        <v>Wholesale of lorries and other heavy motor vehicles</v>
      </c>
      <c r="G276" s="2"/>
      <c r="H276" s="2"/>
      <c r="I276" s="4"/>
    </row>
    <row r="277" spans="3:9" x14ac:dyDescent="0.25">
      <c r="C277" s="36"/>
      <c r="D277" s="37">
        <v>45192</v>
      </c>
      <c r="E277" s="53" t="str">
        <f>_xlfn.XLOOKUP(D277,[1]ENG!C$5:C$773,[1]ENG!D$5:D$773)</f>
        <v>Retail sale of touring caravans and motor vehicles n.e.c.</v>
      </c>
      <c r="G277" s="2"/>
      <c r="H277" s="2"/>
      <c r="I277" s="4"/>
    </row>
    <row r="278" spans="3:9" x14ac:dyDescent="0.25">
      <c r="C278" s="34" t="s">
        <v>7</v>
      </c>
      <c r="D278" s="35">
        <v>45311</v>
      </c>
      <c r="E278" s="50" t="str">
        <f>_xlfn.XLOOKUP(D278,[1]ENG!C$5:C$773,[1]ENG!D$5:D$773)</f>
        <v>Wholesale of motor vehicle parts and accessories (excl. tyres)</v>
      </c>
      <c r="G278" s="2"/>
      <c r="H278" s="2"/>
      <c r="I278" s="4"/>
    </row>
    <row r="279" spans="3:9" x14ac:dyDescent="0.25">
      <c r="C279" s="36"/>
      <c r="D279" s="37">
        <v>45401</v>
      </c>
      <c r="E279" s="53" t="str">
        <f>_xlfn.XLOOKUP(D279,[1]ENG!C$5:C$773,[1]ENG!D$5:D$773)</f>
        <v>Wholesale of motorcycles and related parts and accessories</v>
      </c>
      <c r="G279" s="2"/>
      <c r="H279" s="2"/>
      <c r="I279" s="4"/>
    </row>
    <row r="280" spans="3:9" x14ac:dyDescent="0.25">
      <c r="C280" s="34" t="s">
        <v>7</v>
      </c>
      <c r="D280" s="35">
        <v>45201</v>
      </c>
      <c r="E280" s="50" t="str">
        <f>_xlfn.XLOOKUP(D280,[1]ENG!C$5:C$773,[1]ENG!D$5:D$773)</f>
        <v>Maintenance and repair of motor vehicles (excl. tyres)</v>
      </c>
      <c r="G280" s="2"/>
      <c r="H280" s="2"/>
      <c r="I280" s="4"/>
    </row>
    <row r="281" spans="3:9" x14ac:dyDescent="0.25">
      <c r="C281" s="36"/>
      <c r="D281" s="37">
        <v>45321</v>
      </c>
      <c r="E281" s="53" t="str">
        <f>_xlfn.XLOOKUP(D281,[1]ENG!C$5:C$773,[1]ENG!D$5:D$773)</f>
        <v>Retail sale of motor vehicle parts and accessories (excl. tyres)</v>
      </c>
      <c r="G281" s="2"/>
      <c r="H281" s="2"/>
      <c r="I281" s="4"/>
    </row>
    <row r="282" spans="3:9" ht="30" x14ac:dyDescent="0.25">
      <c r="C282" s="34" t="s">
        <v>7</v>
      </c>
      <c r="D282" s="35">
        <v>46110</v>
      </c>
      <c r="E282" s="50" t="str">
        <f>_xlfn.XLOOKUP(D282,[1]ENG!C$5:C$773,[1]ENG!D$5:D$773)</f>
        <v>Agents involved in the sale of agricultural raw materials, live animals, textile raw materials and semi-finished goods</v>
      </c>
      <c r="G282" s="2"/>
      <c r="H282" s="2"/>
      <c r="I282" s="4"/>
    </row>
    <row r="283" spans="3:9" x14ac:dyDescent="0.25">
      <c r="C283" s="38"/>
      <c r="D283" s="51">
        <v>46130</v>
      </c>
      <c r="E283" s="52" t="str">
        <f>_xlfn.XLOOKUP(D283,[1]ENG!C$5:C$773,[1]ENG!D$5:D$773)</f>
        <v>Agents involved in the sale of timber and building materials</v>
      </c>
      <c r="G283" s="2"/>
      <c r="H283" s="2"/>
      <c r="I283" s="4"/>
    </row>
    <row r="284" spans="3:9" ht="30" x14ac:dyDescent="0.25">
      <c r="C284" s="38"/>
      <c r="D284" s="51">
        <v>46150</v>
      </c>
      <c r="E284" s="52" t="str">
        <f>_xlfn.XLOOKUP(D284,[1]ENG!C$5:C$773,[1]ENG!D$5:D$773)</f>
        <v>Agents involved in the sale of furniture, household goods, hardware and ironmongery</v>
      </c>
      <c r="G284" s="2"/>
      <c r="H284" s="2"/>
      <c r="I284" s="4"/>
    </row>
    <row r="285" spans="3:9" x14ac:dyDescent="0.25">
      <c r="C285" s="38"/>
      <c r="D285" s="51">
        <v>46189</v>
      </c>
      <c r="E285" s="52" t="str">
        <f>_xlfn.XLOOKUP(D285,[1]ENG!C$5:C$773,[1]ENG!D$5:D$773)</f>
        <v>Agents specialised in the sale of particular products n.e.c.</v>
      </c>
      <c r="G285" s="2"/>
      <c r="H285" s="2"/>
      <c r="I285" s="4"/>
    </row>
    <row r="286" spans="3:9" x14ac:dyDescent="0.25">
      <c r="C286" s="36"/>
      <c r="D286" s="37">
        <v>46190</v>
      </c>
      <c r="E286" s="53" t="str">
        <f>_xlfn.XLOOKUP(D286,[1]ENG!C$5:C$773,[1]ENG!D$5:D$773)</f>
        <v>Agents involved in the sale of a variety of goods</v>
      </c>
      <c r="G286" s="2"/>
      <c r="H286" s="2"/>
      <c r="I286" s="4"/>
    </row>
    <row r="287" spans="3:9" ht="30" x14ac:dyDescent="0.25">
      <c r="C287" s="34" t="s">
        <v>7</v>
      </c>
      <c r="D287" s="35">
        <v>46160</v>
      </c>
      <c r="E287" s="50" t="str">
        <f>_xlfn.XLOOKUP(D287,[1]ENG!C$5:C$773,[1]ENG!D$5:D$773)</f>
        <v>Agents involved in the sale of textiles, clothing, fur, footwear and leather goods</v>
      </c>
      <c r="G287" s="2"/>
      <c r="H287" s="2"/>
      <c r="I287" s="4"/>
    </row>
    <row r="288" spans="3:9" x14ac:dyDescent="0.25">
      <c r="C288" s="36"/>
      <c r="D288" s="37">
        <v>46170</v>
      </c>
      <c r="E288" s="53" t="str">
        <f>_xlfn.XLOOKUP(D288,[1]ENG!C$5:C$773,[1]ENG!D$5:D$773)</f>
        <v>Agents involved in the sale of food, beverages and tobacco</v>
      </c>
      <c r="G288" s="2"/>
      <c r="H288" s="2"/>
      <c r="I288" s="4"/>
    </row>
    <row r="289" spans="3:9" x14ac:dyDescent="0.25">
      <c r="C289" s="34" t="s">
        <v>7</v>
      </c>
      <c r="D289" s="35">
        <v>46240</v>
      </c>
      <c r="E289" s="50" t="str">
        <f>_xlfn.XLOOKUP(D289,[1]ENG!C$5:C$773,[1]ENG!D$5:D$773)</f>
        <v>Wholesale of hides, skins and leather</v>
      </c>
      <c r="G289" s="2"/>
      <c r="H289" s="2"/>
      <c r="I289" s="4"/>
    </row>
    <row r="290" spans="3:9" x14ac:dyDescent="0.25">
      <c r="C290" s="38"/>
      <c r="D290" s="51">
        <v>46411</v>
      </c>
      <c r="E290" s="52" t="str">
        <f>_xlfn.XLOOKUP(D290,[1]ENG!C$5:C$773,[1]ENG!D$5:D$773)</f>
        <v>Wholesale of fabrics and yarns</v>
      </c>
      <c r="G290" s="2"/>
      <c r="H290" s="2"/>
      <c r="I290" s="4"/>
    </row>
    <row r="291" spans="3:9" x14ac:dyDescent="0.25">
      <c r="C291" s="36"/>
      <c r="D291" s="37">
        <v>46412</v>
      </c>
      <c r="E291" s="53" t="str">
        <f>_xlfn.XLOOKUP(D291,[1]ENG!C$5:C$773,[1]ENG!D$5:D$773)</f>
        <v>Wholesale of textiles</v>
      </c>
      <c r="G291" s="2"/>
      <c r="H291" s="2"/>
      <c r="I291" s="4"/>
    </row>
    <row r="292" spans="3:9" x14ac:dyDescent="0.25">
      <c r="C292" s="34" t="s">
        <v>7</v>
      </c>
      <c r="D292" s="30">
        <v>46340</v>
      </c>
      <c r="E292" s="46" t="str">
        <f>_xlfn.XLOOKUP(D292,[1]ENG!C$5:C$773,[1]ENG!D$5:D$773)</f>
        <v>Wholesale of beverages</v>
      </c>
      <c r="G292" s="2"/>
      <c r="H292" s="2"/>
      <c r="I292" s="4"/>
    </row>
    <row r="293" spans="3:9" x14ac:dyDescent="0.25">
      <c r="C293" s="32"/>
      <c r="D293" s="33">
        <v>47250</v>
      </c>
      <c r="E293" s="49" t="str">
        <f>_xlfn.XLOOKUP(D293,[1]ENG!C$5:C$773,[1]ENG!D$5:D$773)</f>
        <v>Retail sale of beverages in specialised stores</v>
      </c>
      <c r="G293" s="2"/>
      <c r="H293" s="2"/>
      <c r="I293" s="4"/>
    </row>
    <row r="294" spans="3:9" x14ac:dyDescent="0.25">
      <c r="C294" s="34" t="s">
        <v>7</v>
      </c>
      <c r="D294" s="30">
        <v>46350</v>
      </c>
      <c r="E294" s="46" t="str">
        <f>_xlfn.XLOOKUP(D294,[1]ENG!C$5:C$773,[1]ENG!D$5:D$773)</f>
        <v>Wholesale of tobacco products</v>
      </c>
      <c r="G294" s="2"/>
      <c r="H294" s="2"/>
      <c r="I294" s="4"/>
    </row>
    <row r="295" spans="3:9" x14ac:dyDescent="0.25">
      <c r="C295" s="31"/>
      <c r="D295" s="47">
        <v>70220</v>
      </c>
      <c r="E295" s="48" t="str">
        <f>_xlfn.XLOOKUP(D295,[1]ENG!C$5:C$773,[1]ENG!D$5:D$773)</f>
        <v>Business and other management consultancy activities</v>
      </c>
      <c r="G295" s="2"/>
      <c r="H295" s="2"/>
      <c r="I295" s="4"/>
    </row>
    <row r="296" spans="3:9" x14ac:dyDescent="0.25">
      <c r="C296" s="31"/>
      <c r="D296" s="47">
        <v>75000</v>
      </c>
      <c r="E296" s="48" t="str">
        <f>_xlfn.XLOOKUP(D296,[1]ENG!C$5:C$773,[1]ENG!D$5:D$773)</f>
        <v>Veterinary activities</v>
      </c>
      <c r="G296" s="2"/>
      <c r="H296" s="2"/>
      <c r="I296" s="4"/>
    </row>
    <row r="297" spans="3:9" x14ac:dyDescent="0.25">
      <c r="C297" s="31"/>
      <c r="D297" s="47">
        <v>91020</v>
      </c>
      <c r="E297" s="48" t="str">
        <f>_xlfn.XLOOKUP(D297,[1]ENG!C$5:C$773,[1]ENG!D$5:D$773)</f>
        <v>Museums activities</v>
      </c>
      <c r="G297" s="2"/>
      <c r="H297" s="2"/>
      <c r="I297" s="4"/>
    </row>
    <row r="298" spans="3:9" x14ac:dyDescent="0.25">
      <c r="C298" s="32"/>
      <c r="D298" s="33">
        <v>94910</v>
      </c>
      <c r="E298" s="49" t="str">
        <f>_xlfn.XLOOKUP(D298,[1]ENG!C$5:C$773,[1]ENG!D$5:D$773)</f>
        <v>Activities of religious organisations</v>
      </c>
      <c r="G298" s="2"/>
      <c r="H298" s="2"/>
      <c r="I298" s="4"/>
    </row>
    <row r="299" spans="3:9" x14ac:dyDescent="0.25">
      <c r="C299" s="34" t="s">
        <v>7</v>
      </c>
      <c r="D299" s="35" t="s">
        <v>43</v>
      </c>
      <c r="E299" s="50" t="str">
        <f>_xlfn.XLOOKUP(D299,[1]ENG!C$5:C$773,[1]ENG!D$5:D$773)</f>
        <v>Freshwater aquaculture</v>
      </c>
      <c r="G299" s="2"/>
      <c r="H299" s="2"/>
      <c r="I299" s="4"/>
    </row>
    <row r="300" spans="3:9" x14ac:dyDescent="0.25">
      <c r="C300" s="32"/>
      <c r="D300" s="37">
        <v>46381</v>
      </c>
      <c r="E300" s="53" t="str">
        <f>_xlfn.XLOOKUP(D300,[1]ENG!C$5:C$773,[1]ENG!D$5:D$773)</f>
        <v>Wholesale of fish</v>
      </c>
      <c r="G300" s="2"/>
      <c r="H300" s="2"/>
      <c r="I300" s="4"/>
    </row>
    <row r="301" spans="3:9" x14ac:dyDescent="0.25">
      <c r="C301" s="34" t="s">
        <v>7</v>
      </c>
      <c r="D301" s="30">
        <v>10860</v>
      </c>
      <c r="E301" s="46" t="str">
        <f>_xlfn.XLOOKUP(D301,[1]ENG!C$5:C$773,[1]ENG!D$5:D$773)</f>
        <v>Manufacture of homogenised food preparations and dietetic food</v>
      </c>
      <c r="G301" s="2"/>
      <c r="H301" s="2"/>
      <c r="I301" s="4"/>
    </row>
    <row r="302" spans="3:9" x14ac:dyDescent="0.25">
      <c r="C302" s="32"/>
      <c r="D302" s="33">
        <v>46382</v>
      </c>
      <c r="E302" s="49" t="str">
        <f>_xlfn.XLOOKUP(D302,[1]ENG!C$5:C$773,[1]ENG!D$5:D$773)</f>
        <v>Wholesale of health food</v>
      </c>
      <c r="G302" s="2"/>
      <c r="H302" s="2"/>
      <c r="I302" s="4"/>
    </row>
    <row r="303" spans="3:9" x14ac:dyDescent="0.25">
      <c r="C303" s="34" t="s">
        <v>7</v>
      </c>
      <c r="D303" s="30">
        <v>46421</v>
      </c>
      <c r="E303" s="46" t="str">
        <f>_xlfn.XLOOKUP(D303,[1]ENG!C$5:C$773,[1]ENG!D$5:D$773)</f>
        <v>Wholesale of clothing and footwear</v>
      </c>
      <c r="G303" s="2"/>
      <c r="H303" s="2"/>
      <c r="I303" s="4"/>
    </row>
    <row r="304" spans="3:9" x14ac:dyDescent="0.25">
      <c r="C304" s="36"/>
      <c r="D304" s="37">
        <v>46422</v>
      </c>
      <c r="E304" s="53" t="str">
        <f>_xlfn.XLOOKUP(D304,[1]ENG!C$5:C$773,[1]ENG!D$5:D$773)</f>
        <v>Wholesale of footwear</v>
      </c>
      <c r="G304" s="2"/>
      <c r="H304" s="2"/>
      <c r="I304" s="4"/>
    </row>
    <row r="305" spans="3:9" x14ac:dyDescent="0.25">
      <c r="C305" s="34" t="s">
        <v>7</v>
      </c>
      <c r="D305" s="35">
        <v>46433</v>
      </c>
      <c r="E305" s="50" t="str">
        <f>_xlfn.XLOOKUP(D305,[1]ENG!C$5:C$773,[1]ENG!D$5:D$773)</f>
        <v>Wholesale of photographic equipment and supplies</v>
      </c>
      <c r="G305" s="2"/>
      <c r="H305" s="2"/>
      <c r="I305" s="4"/>
    </row>
    <row r="306" spans="3:9" x14ac:dyDescent="0.25">
      <c r="C306" s="36"/>
      <c r="D306" s="37">
        <v>46434</v>
      </c>
      <c r="E306" s="53" t="str">
        <f>_xlfn.XLOOKUP(D306,[1]ENG!C$5:C$773,[1]ENG!D$5:D$773)</f>
        <v>Wholesale of optical goods</v>
      </c>
      <c r="G306" s="2"/>
      <c r="H306" s="2"/>
      <c r="I306" s="4"/>
    </row>
    <row r="307" spans="3:9" x14ac:dyDescent="0.25">
      <c r="C307" s="34" t="s">
        <v>7</v>
      </c>
      <c r="D307" s="35">
        <v>46442</v>
      </c>
      <c r="E307" s="50" t="str">
        <f>_xlfn.XLOOKUP(D307,[1]ENG!C$5:C$773,[1]ENG!D$5:D$773)</f>
        <v>Wholesale of household cleaning materials</v>
      </c>
      <c r="G307" s="2"/>
      <c r="H307" s="2"/>
      <c r="I307" s="4"/>
    </row>
    <row r="308" spans="3:9" x14ac:dyDescent="0.25">
      <c r="C308" s="36"/>
      <c r="D308" s="37">
        <v>46450</v>
      </c>
      <c r="E308" s="53" t="str">
        <f>_xlfn.XLOOKUP(D308,[1]ENG!C$5:C$773,[1]ENG!D$5:D$773)</f>
        <v>Wholesale of perfume and cosmetics</v>
      </c>
      <c r="G308" s="2"/>
      <c r="H308" s="2"/>
      <c r="I308" s="4"/>
    </row>
    <row r="309" spans="3:9" x14ac:dyDescent="0.25">
      <c r="C309" s="34" t="s">
        <v>7</v>
      </c>
      <c r="D309" s="35">
        <v>46480</v>
      </c>
      <c r="E309" s="50" t="str">
        <f>_xlfn.XLOOKUP(D309,[1]ENG!C$5:C$773,[1]ENG!D$5:D$773)</f>
        <v>Wholesale of watches and jewellery</v>
      </c>
      <c r="G309" s="2"/>
      <c r="H309" s="2"/>
      <c r="I309" s="4"/>
    </row>
    <row r="310" spans="3:9" x14ac:dyDescent="0.25">
      <c r="C310" s="38"/>
      <c r="D310" s="51">
        <v>46494</v>
      </c>
      <c r="E310" s="52" t="str">
        <f>_xlfn.XLOOKUP(D310,[1]ENG!C$5:C$773,[1]ENG!D$5:D$773)</f>
        <v>Wholesale of musical instruments and supplies</v>
      </c>
      <c r="G310" s="2"/>
      <c r="H310" s="2"/>
      <c r="I310" s="4"/>
    </row>
    <row r="311" spans="3:9" x14ac:dyDescent="0.25">
      <c r="C311" s="38"/>
      <c r="D311" s="51">
        <v>46495</v>
      </c>
      <c r="E311" s="52" t="str">
        <f>_xlfn.XLOOKUP(D311,[1]ENG!C$5:C$773,[1]ENG!D$5:D$773)</f>
        <v>Wholesale of boats and boating accessories</v>
      </c>
      <c r="G311" s="2"/>
      <c r="H311" s="2"/>
      <c r="I311" s="4"/>
    </row>
    <row r="312" spans="3:9" x14ac:dyDescent="0.25">
      <c r="C312" s="36"/>
      <c r="D312" s="37">
        <v>46496</v>
      </c>
      <c r="E312" s="53" t="str">
        <f>_xlfn.XLOOKUP(D312,[1]ENG!C$5:C$773,[1]ENG!D$5:D$773)</f>
        <v>Wholesale of toys and games</v>
      </c>
      <c r="G312" s="2"/>
      <c r="H312" s="2"/>
      <c r="I312" s="4"/>
    </row>
    <row r="313" spans="3:9" x14ac:dyDescent="0.25">
      <c r="C313" s="34" t="s">
        <v>7</v>
      </c>
      <c r="D313" s="35">
        <v>46491</v>
      </c>
      <c r="E313" s="50" t="str">
        <f>_xlfn.XLOOKUP(D313,[1]ENG!C$5:C$773,[1]ENG!D$5:D$773)</f>
        <v>Wholesale of stationary and other office supplies</v>
      </c>
      <c r="G313" s="2"/>
      <c r="H313" s="2"/>
      <c r="I313" s="4"/>
    </row>
    <row r="314" spans="3:9" x14ac:dyDescent="0.25">
      <c r="C314" s="36"/>
      <c r="D314" s="37">
        <v>46492</v>
      </c>
      <c r="E314" s="53" t="str">
        <f>_xlfn.XLOOKUP(D314,[1]ENG!C$5:C$773,[1]ENG!D$5:D$773)</f>
        <v>Wholesale of books</v>
      </c>
      <c r="G314" s="2"/>
      <c r="H314" s="2"/>
      <c r="I314" s="4"/>
    </row>
    <row r="315" spans="3:9" x14ac:dyDescent="0.25">
      <c r="C315" s="34" t="s">
        <v>7</v>
      </c>
      <c r="D315" s="35">
        <v>46630</v>
      </c>
      <c r="E315" s="50" t="str">
        <f>_xlfn.XLOOKUP(D315,[1]ENG!C$5:C$773,[1]ENG!D$5:D$773)</f>
        <v>Wholesale of mining, construction and civil engineering machinery</v>
      </c>
      <c r="G315" s="2"/>
      <c r="H315" s="2"/>
      <c r="I315" s="4"/>
    </row>
    <row r="316" spans="3:9" ht="30" x14ac:dyDescent="0.25">
      <c r="C316" s="32"/>
      <c r="D316" s="37">
        <v>46640</v>
      </c>
      <c r="E316" s="53" t="str">
        <f>_xlfn.XLOOKUP(D316,[1]ENG!C$5:C$773,[1]ENG!D$5:D$773)</f>
        <v>Wholesale of machinery for the textile industry and of sewing and knitting machines</v>
      </c>
      <c r="G316" s="2"/>
      <c r="H316" s="2"/>
      <c r="I316" s="4"/>
    </row>
    <row r="317" spans="3:9" x14ac:dyDescent="0.25">
      <c r="C317" s="34" t="s">
        <v>7</v>
      </c>
      <c r="D317" s="30">
        <v>19200</v>
      </c>
      <c r="E317" s="46" t="str">
        <f>_xlfn.XLOOKUP(D317,[1]ENG!C$5:C$773,[1]ENG!D$5:D$773)</f>
        <v>Manufacture of refined petroleum products</v>
      </c>
      <c r="G317" s="2"/>
      <c r="H317" s="2"/>
      <c r="I317" s="4"/>
    </row>
    <row r="318" spans="3:9" x14ac:dyDescent="0.25">
      <c r="C318" s="31"/>
      <c r="D318" s="47">
        <v>20110</v>
      </c>
      <c r="E318" s="48" t="str">
        <f>_xlfn.XLOOKUP(D318,[1]ENG!C$5:C$773,[1]ENG!D$5:D$773)</f>
        <v>Manufacture of industrial gases</v>
      </c>
      <c r="G318" s="2"/>
      <c r="H318" s="2"/>
      <c r="I318" s="4"/>
    </row>
    <row r="319" spans="3:9" x14ac:dyDescent="0.25">
      <c r="C319" s="31"/>
      <c r="D319" s="47">
        <v>46711</v>
      </c>
      <c r="E319" s="48" t="str">
        <f>_xlfn.XLOOKUP(D319,[1]ENG!C$5:C$773,[1]ENG!D$5:D$773)</f>
        <v>Wholesale of liquid and gaseous fuels</v>
      </c>
      <c r="G319" s="2"/>
      <c r="H319" s="2"/>
      <c r="I319" s="4"/>
    </row>
    <row r="320" spans="3:9" x14ac:dyDescent="0.25">
      <c r="C320" s="32"/>
      <c r="D320" s="33">
        <v>49500</v>
      </c>
      <c r="E320" s="49" t="str">
        <f>_xlfn.XLOOKUP(D320,[1]ENG!C$5:C$773,[1]ENG!D$5:D$773)</f>
        <v>Transport via pipeline</v>
      </c>
      <c r="G320" s="2"/>
      <c r="H320" s="2"/>
      <c r="I320" s="4"/>
    </row>
    <row r="321" spans="3:9" x14ac:dyDescent="0.25">
      <c r="C321" s="34" t="s">
        <v>7</v>
      </c>
      <c r="D321" s="30">
        <v>46720</v>
      </c>
      <c r="E321" s="46" t="str">
        <f>_xlfn.XLOOKUP(D321,[1]ENG!C$5:C$773,[1]ENG!D$5:D$773)</f>
        <v>Wholesale of metals and metal ores</v>
      </c>
      <c r="G321" s="2"/>
      <c r="H321" s="2"/>
      <c r="I321" s="4"/>
    </row>
    <row r="322" spans="3:9" x14ac:dyDescent="0.25">
      <c r="C322" s="38"/>
      <c r="D322" s="51">
        <v>46731</v>
      </c>
      <c r="E322" s="52" t="str">
        <f>_xlfn.XLOOKUP(D322,[1]ENG!C$5:C$773,[1]ENG!D$5:D$773)</f>
        <v>Wholesale of roundwood</v>
      </c>
      <c r="G322" s="2"/>
      <c r="H322" s="2"/>
      <c r="I322" s="4"/>
    </row>
    <row r="323" spans="3:9" x14ac:dyDescent="0.25">
      <c r="C323" s="36"/>
      <c r="D323" s="37">
        <v>46732</v>
      </c>
      <c r="E323" s="53" t="str">
        <f>_xlfn.XLOOKUP(D323,[1]ENG!C$5:C$773,[1]ENG!D$5:D$773)</f>
        <v>Wholesale of wood products</v>
      </c>
      <c r="G323" s="2"/>
      <c r="H323" s="2"/>
      <c r="I323" s="4"/>
    </row>
    <row r="324" spans="3:9" x14ac:dyDescent="0.25">
      <c r="C324" s="34" t="s">
        <v>7</v>
      </c>
      <c r="D324" s="35">
        <v>46734</v>
      </c>
      <c r="E324" s="50" t="str">
        <f>_xlfn.XLOOKUP(D324,[1]ENG!C$5:C$773,[1]ENG!D$5:D$773)</f>
        <v>Wholesale of bathroom furniture and supplies</v>
      </c>
      <c r="G324" s="2"/>
      <c r="H324" s="2"/>
      <c r="I324" s="4"/>
    </row>
    <row r="325" spans="3:9" x14ac:dyDescent="0.25">
      <c r="C325" s="36"/>
      <c r="D325" s="37">
        <v>46735</v>
      </c>
      <c r="E325" s="53" t="str">
        <f>_xlfn.XLOOKUP(D325,[1]ENG!C$5:C$773,[1]ENG!D$5:D$773)</f>
        <v>Wholesale of wallpaper and floor coverings</v>
      </c>
      <c r="G325" s="2"/>
      <c r="H325" s="2"/>
      <c r="I325" s="4"/>
    </row>
    <row r="326" spans="3:9" x14ac:dyDescent="0.25">
      <c r="C326" s="34" t="s">
        <v>44</v>
      </c>
      <c r="D326" s="35">
        <v>47112</v>
      </c>
      <c r="E326" s="50" t="str">
        <f>_xlfn.XLOOKUP(D326,[1]ENG!C$5:C$773,[1]ENG!D$5:D$773)</f>
        <v>Retail sale in small supermarkets (over 400 m² but not more than 1,000 m²)</v>
      </c>
      <c r="G326" s="2"/>
      <c r="H326" s="2"/>
      <c r="I326" s="4"/>
    </row>
    <row r="327" spans="3:9" x14ac:dyDescent="0.25">
      <c r="C327" s="38"/>
      <c r="D327" s="51">
        <v>47114</v>
      </c>
      <c r="E327" s="52" t="str">
        <f>_xlfn.XLOOKUP(D327,[1]ENG!C$5:C$773,[1]ENG!D$5:D$773)</f>
        <v>Retail sale from food, confectionery, etc., kiosks (not more than 100 m²)</v>
      </c>
      <c r="G327" s="2"/>
      <c r="H327" s="2"/>
      <c r="I327" s="4"/>
    </row>
    <row r="328" spans="3:9" x14ac:dyDescent="0.25">
      <c r="C328" s="38"/>
      <c r="D328" s="51">
        <v>47191</v>
      </c>
      <c r="E328" s="52" t="str">
        <f>_xlfn.XLOOKUP(D328,[1]ENG!C$5:C$773,[1]ENG!D$5:D$773)</f>
        <v>Retail sale in self-service department stores (over 2,500 m²)</v>
      </c>
      <c r="G328" s="2"/>
      <c r="H328" s="2"/>
      <c r="I328" s="4"/>
    </row>
    <row r="329" spans="3:9" x14ac:dyDescent="0.25">
      <c r="C329" s="38"/>
      <c r="D329" s="51">
        <v>47192</v>
      </c>
      <c r="E329" s="52" t="str">
        <f>_xlfn.XLOOKUP(D329,[1]ENG!C$5:C$773,[1]ENG!D$5:D$773)</f>
        <v>Retail sale in department stores (over 2,500 m²)</v>
      </c>
      <c r="G329" s="2"/>
      <c r="H329" s="2"/>
      <c r="I329" s="4"/>
    </row>
    <row r="330" spans="3:9" ht="30" x14ac:dyDescent="0.25">
      <c r="C330" s="36"/>
      <c r="D330" s="37">
        <v>47199</v>
      </c>
      <c r="E330" s="53" t="str">
        <f>_xlfn.XLOOKUP(D330,[1]ENG!C$5:C$773,[1]ENG!D$5:D$773)</f>
        <v>Retail sale in small department stores and other non-specialised stores (not more than 2,500 m²)</v>
      </c>
      <c r="G330" s="2"/>
      <c r="H330" s="2"/>
      <c r="I330" s="4"/>
    </row>
    <row r="331" spans="3:9" x14ac:dyDescent="0.25">
      <c r="C331" s="34" t="s">
        <v>44</v>
      </c>
      <c r="D331" s="35">
        <v>47220</v>
      </c>
      <c r="E331" s="50" t="str">
        <f>_xlfn.XLOOKUP(D331,[1]ENG!C$5:C$773,[1]ENG!D$5:D$773)</f>
        <v>Retail sale of meat and meat products in specialised stores</v>
      </c>
      <c r="G331" s="2"/>
      <c r="H331" s="2"/>
      <c r="I331" s="4"/>
    </row>
    <row r="332" spans="3:9" x14ac:dyDescent="0.25">
      <c r="C332" s="38"/>
      <c r="D332" s="51">
        <v>47230</v>
      </c>
      <c r="E332" s="52" t="str">
        <f>_xlfn.XLOOKUP(D332,[1]ENG!C$5:C$773,[1]ENG!D$5:D$773)</f>
        <v>Retail sale of fish, crustaceans and molluscs in specialised stores</v>
      </c>
      <c r="G332" s="2"/>
      <c r="H332" s="2"/>
      <c r="I332" s="4"/>
    </row>
    <row r="333" spans="3:9" x14ac:dyDescent="0.25">
      <c r="C333" s="38"/>
      <c r="D333" s="51">
        <v>47242</v>
      </c>
      <c r="E333" s="52" t="str">
        <f>_xlfn.XLOOKUP(D333,[1]ENG!C$5:C$773,[1]ENG!D$5:D$773)</f>
        <v>Retail sale of sugar confectionery</v>
      </c>
      <c r="G333" s="2"/>
      <c r="H333" s="2"/>
      <c r="I333" s="4"/>
    </row>
    <row r="334" spans="3:9" x14ac:dyDescent="0.25">
      <c r="C334" s="36"/>
      <c r="D334" s="37">
        <v>47299</v>
      </c>
      <c r="E334" s="53" t="str">
        <f>_xlfn.XLOOKUP(D334,[1]ENG!C$5:C$773,[1]ENG!D$5:D$773)</f>
        <v>Other specialized retail sale of perishable goods</v>
      </c>
      <c r="G334" s="2"/>
      <c r="H334" s="2"/>
      <c r="I334" s="4"/>
    </row>
    <row r="335" spans="3:9" x14ac:dyDescent="0.25">
      <c r="C335" s="34" t="s">
        <v>44</v>
      </c>
      <c r="D335" s="35">
        <v>47410</v>
      </c>
      <c r="E335" s="50" t="str">
        <f>_xlfn.XLOOKUP(D335,[1]ENG!C$5:C$773,[1]ENG!D$5:D$773)</f>
        <v>Retail sale of computers, peripheral units and software in specialised stores</v>
      </c>
      <c r="G335" s="2"/>
      <c r="H335" s="2"/>
      <c r="I335" s="4"/>
    </row>
    <row r="336" spans="3:9" x14ac:dyDescent="0.25">
      <c r="C336" s="38"/>
      <c r="D336" s="51">
        <v>47420</v>
      </c>
      <c r="E336" s="52" t="str">
        <f>_xlfn.XLOOKUP(D336,[1]ENG!C$5:C$773,[1]ENG!D$5:D$773)</f>
        <v>Retail sale of telecommunications equipment in specialised stores</v>
      </c>
      <c r="G336" s="2"/>
      <c r="H336" s="2"/>
      <c r="I336" s="4"/>
    </row>
    <row r="337" spans="3:9" x14ac:dyDescent="0.25">
      <c r="C337" s="38"/>
      <c r="D337" s="51">
        <v>47430</v>
      </c>
      <c r="E337" s="52" t="str">
        <f>_xlfn.XLOOKUP(D337,[1]ENG!C$5:C$773,[1]ENG!D$5:D$773)</f>
        <v>Retail sale of audio and video equipment in specialised stores</v>
      </c>
      <c r="G337" s="2"/>
      <c r="H337" s="2"/>
      <c r="I337" s="4"/>
    </row>
    <row r="338" spans="3:9" x14ac:dyDescent="0.25">
      <c r="C338" s="38"/>
      <c r="D338" s="51">
        <v>47540</v>
      </c>
      <c r="E338" s="52" t="str">
        <f>_xlfn.XLOOKUP(D338,[1]ENG!C$5:C$773,[1]ENG!D$5:D$773)</f>
        <v>Retail sale of electrical household appliances in specialised stores</v>
      </c>
      <c r="G338" s="2"/>
      <c r="H338" s="2"/>
      <c r="I338" s="4"/>
    </row>
    <row r="339" spans="3:9" x14ac:dyDescent="0.25">
      <c r="C339" s="36"/>
      <c r="D339" s="37">
        <v>47592</v>
      </c>
      <c r="E339" s="53" t="str">
        <f>_xlfn.XLOOKUP(D339,[1]ENG!C$5:C$773,[1]ENG!D$5:D$773)</f>
        <v>Retail sale of electrical supplies and lighting</v>
      </c>
      <c r="G339" s="2"/>
      <c r="H339" s="2"/>
      <c r="I339" s="4"/>
    </row>
    <row r="340" spans="3:9" x14ac:dyDescent="0.25">
      <c r="C340" s="34" t="s">
        <v>44</v>
      </c>
      <c r="D340" s="35">
        <v>47511</v>
      </c>
      <c r="E340" s="50" t="str">
        <f>_xlfn.XLOOKUP(D340,[1]ENG!C$5:C$773,[1]ENG!D$5:D$773)</f>
        <v>Retail sale of fabrics</v>
      </c>
      <c r="G340" s="2"/>
      <c r="H340" s="2"/>
      <c r="I340" s="4"/>
    </row>
    <row r="341" spans="3:9" x14ac:dyDescent="0.25">
      <c r="C341" s="38"/>
      <c r="D341" s="51">
        <v>47593</v>
      </c>
      <c r="E341" s="52" t="str">
        <f>_xlfn.XLOOKUP(D341,[1]ENG!C$5:C$773,[1]ENG!D$5:D$773)</f>
        <v>Retail sale of rubber and plastic goods</v>
      </c>
      <c r="G341" s="2"/>
      <c r="H341" s="2"/>
      <c r="I341" s="4"/>
    </row>
    <row r="342" spans="3:9" x14ac:dyDescent="0.25">
      <c r="C342" s="38"/>
      <c r="D342" s="51">
        <v>47594</v>
      </c>
      <c r="E342" s="52" t="str">
        <f>_xlfn.XLOOKUP(D342,[1]ENG!C$5:C$773,[1]ENG!D$5:D$773)</f>
        <v>Retail sale of household articles</v>
      </c>
      <c r="G342" s="2"/>
      <c r="H342" s="2"/>
      <c r="I342" s="4"/>
    </row>
    <row r="343" spans="3:9" x14ac:dyDescent="0.25">
      <c r="C343" s="38"/>
      <c r="D343" s="51">
        <v>47595</v>
      </c>
      <c r="E343" s="52" t="str">
        <f>_xlfn.XLOOKUP(D343,[1]ENG!C$5:C$773,[1]ENG!D$5:D$773)</f>
        <v>Retail sale of musical equipment and supplies</v>
      </c>
      <c r="G343" s="2"/>
      <c r="H343" s="2"/>
      <c r="I343" s="4"/>
    </row>
    <row r="344" spans="3:9" x14ac:dyDescent="0.25">
      <c r="C344" s="38"/>
      <c r="D344" s="51">
        <v>47596</v>
      </c>
      <c r="E344" s="52" t="str">
        <f>_xlfn.XLOOKUP(D344,[1]ENG!C$5:C$773,[1]ENG!D$5:D$773)</f>
        <v>Locksmiths and key cutters</v>
      </c>
      <c r="G344" s="2"/>
      <c r="H344" s="2"/>
      <c r="I344" s="4"/>
    </row>
    <row r="345" spans="3:9" x14ac:dyDescent="0.25">
      <c r="C345" s="38"/>
      <c r="D345" s="51">
        <v>47599</v>
      </c>
      <c r="E345" s="52" t="str">
        <f>_xlfn.XLOOKUP(D345,[1]ENG!C$5:C$773,[1]ENG!D$5:D$773)</f>
        <v>Retail sale of household equipment n.e.c.</v>
      </c>
      <c r="G345" s="2"/>
      <c r="H345" s="2"/>
      <c r="I345" s="4"/>
    </row>
    <row r="346" spans="3:9" x14ac:dyDescent="0.25">
      <c r="C346" s="38"/>
      <c r="D346" s="51">
        <v>47610</v>
      </c>
      <c r="E346" s="52" t="str">
        <f>_xlfn.XLOOKUP(D346,[1]ENG!C$5:C$773,[1]ENG!D$5:D$773)</f>
        <v>Retail sale of books in specialised stores</v>
      </c>
      <c r="G346" s="2"/>
      <c r="H346" s="2"/>
      <c r="I346" s="4"/>
    </row>
    <row r="347" spans="3:9" x14ac:dyDescent="0.25">
      <c r="C347" s="38"/>
      <c r="D347" s="51">
        <v>47642</v>
      </c>
      <c r="E347" s="52" t="str">
        <f>_xlfn.XLOOKUP(D347,[1]ENG!C$5:C$773,[1]ENG!D$5:D$773)</f>
        <v>Retail sale of boats and boating accessories</v>
      </c>
      <c r="G347" s="2"/>
      <c r="H347" s="2"/>
      <c r="I347" s="4"/>
    </row>
    <row r="348" spans="3:9" x14ac:dyDescent="0.25">
      <c r="C348" s="36"/>
      <c r="D348" s="37">
        <v>47650</v>
      </c>
      <c r="E348" s="53" t="str">
        <f>_xlfn.XLOOKUP(D348,[1]ENG!C$5:C$773,[1]ENG!D$5:D$773)</f>
        <v>Retail sale of games and toys in specialised stores</v>
      </c>
      <c r="G348" s="2"/>
      <c r="H348" s="2"/>
      <c r="I348" s="4"/>
    </row>
    <row r="349" spans="3:9" x14ac:dyDescent="0.25">
      <c r="C349" s="34" t="s">
        <v>44</v>
      </c>
      <c r="D349" s="35">
        <v>47521</v>
      </c>
      <c r="E349" s="50" t="str">
        <f>_xlfn.XLOOKUP(D349,[1]ENG!C$5:C$773,[1]ENG!D$5:D$773)</f>
        <v>Non-specialized retail sale of hardware, plumbing and building materials</v>
      </c>
      <c r="G349" s="2"/>
      <c r="H349" s="2"/>
      <c r="I349" s="4"/>
    </row>
    <row r="350" spans="3:9" x14ac:dyDescent="0.25">
      <c r="C350" s="38"/>
      <c r="D350" s="51">
        <v>47522</v>
      </c>
      <c r="E350" s="52" t="str">
        <f>_xlfn.XLOOKUP(D350,[1]ENG!C$5:C$773,[1]ENG!D$5:D$773)</f>
        <v>Retail sale of paints</v>
      </c>
      <c r="G350" s="2"/>
      <c r="H350" s="2"/>
      <c r="I350" s="4"/>
    </row>
    <row r="351" spans="3:9" x14ac:dyDescent="0.25">
      <c r="C351" s="36"/>
      <c r="D351" s="37">
        <v>47529</v>
      </c>
      <c r="E351" s="53" t="str">
        <f>_xlfn.XLOOKUP(D351,[1]ENG!C$5:C$773,[1]ENG!D$5:D$773)</f>
        <v>Other retail sale of hardware, plumbing and building materials</v>
      </c>
      <c r="G351" s="2"/>
      <c r="H351" s="2"/>
      <c r="I351" s="4"/>
    </row>
    <row r="352" spans="3:9" x14ac:dyDescent="0.25">
      <c r="C352" s="34" t="s">
        <v>44</v>
      </c>
      <c r="D352" s="35">
        <v>47711</v>
      </c>
      <c r="E352" s="50" t="str">
        <f>_xlfn.XLOOKUP(D352,[1]ENG!C$5:C$773,[1]ENG!D$5:D$773)</f>
        <v>Retail sale of women's clothing</v>
      </c>
      <c r="G352" s="2"/>
      <c r="H352" s="2"/>
      <c r="I352" s="4"/>
    </row>
    <row r="353" spans="3:9" x14ac:dyDescent="0.25">
      <c r="C353" s="38"/>
      <c r="D353" s="51">
        <v>47712</v>
      </c>
      <c r="E353" s="52" t="str">
        <f>_xlfn.XLOOKUP(D353,[1]ENG!C$5:C$773,[1]ENG!D$5:D$773)</f>
        <v>Retail sale of men's clothing</v>
      </c>
      <c r="G353" s="2"/>
      <c r="H353" s="2"/>
      <c r="I353" s="4"/>
    </row>
    <row r="354" spans="3:9" x14ac:dyDescent="0.25">
      <c r="C354" s="38"/>
      <c r="D354" s="51">
        <v>47713</v>
      </c>
      <c r="E354" s="52" t="str">
        <f>_xlfn.XLOOKUP(D354,[1]ENG!C$5:C$773,[1]ENG!D$5:D$773)</f>
        <v>Retail sale of children's clothing</v>
      </c>
      <c r="G354" s="2"/>
      <c r="H354" s="2"/>
      <c r="I354" s="4"/>
    </row>
    <row r="355" spans="3:9" x14ac:dyDescent="0.25">
      <c r="C355" s="38"/>
      <c r="D355" s="51">
        <v>47719</v>
      </c>
      <c r="E355" s="52" t="str">
        <f>_xlfn.XLOOKUP(D355,[1]ENG!C$5:C$773,[1]ENG!D$5:D$773)</f>
        <v>Retail sale of clothing in non-specialized stores</v>
      </c>
      <c r="G355" s="2"/>
      <c r="H355" s="2"/>
      <c r="I355" s="4"/>
    </row>
    <row r="356" spans="3:9" x14ac:dyDescent="0.25">
      <c r="C356" s="38"/>
      <c r="D356" s="51">
        <v>47721</v>
      </c>
      <c r="E356" s="52" t="str">
        <f>_xlfn.XLOOKUP(D356,[1]ENG!C$5:C$773,[1]ENG!D$5:D$773)</f>
        <v>Retail sale of footwear and leather goods</v>
      </c>
      <c r="G356" s="2"/>
      <c r="H356" s="2"/>
      <c r="I356" s="4"/>
    </row>
    <row r="357" spans="3:9" x14ac:dyDescent="0.25">
      <c r="C357" s="36"/>
      <c r="D357" s="37">
        <v>47722</v>
      </c>
      <c r="E357" s="53" t="str">
        <f>_xlfn.XLOOKUP(D357,[1]ENG!C$5:C$773,[1]ENG!D$5:D$773)</f>
        <v>Retail sale of bags</v>
      </c>
      <c r="G357" s="2"/>
      <c r="H357" s="2"/>
      <c r="I357" s="4"/>
    </row>
    <row r="358" spans="3:9" x14ac:dyDescent="0.25">
      <c r="C358" s="34" t="s">
        <v>44</v>
      </c>
      <c r="D358" s="35">
        <v>47730</v>
      </c>
      <c r="E358" s="50" t="str">
        <f>_xlfn.XLOOKUP(D358,[1]ENG!C$5:C$773,[1]ENG!D$5:D$773)</f>
        <v>Dispensing chemist in specialised stores</v>
      </c>
      <c r="G358" s="2"/>
      <c r="H358" s="2"/>
      <c r="I358" s="4"/>
    </row>
    <row r="359" spans="3:9" x14ac:dyDescent="0.25">
      <c r="C359" s="38"/>
      <c r="D359" s="51">
        <v>47740</v>
      </c>
      <c r="E359" s="52" t="str">
        <f>_xlfn.XLOOKUP(D359,[1]ENG!C$5:C$773,[1]ENG!D$5:D$773)</f>
        <v>Retail sale of medical and orthopaedic goods in specialised stores</v>
      </c>
      <c r="G359" s="2"/>
      <c r="H359" s="2"/>
      <c r="I359" s="4"/>
    </row>
    <row r="360" spans="3:9" x14ac:dyDescent="0.25">
      <c r="C360" s="36"/>
      <c r="D360" s="37">
        <v>47750</v>
      </c>
      <c r="E360" s="53" t="str">
        <f>_xlfn.XLOOKUP(D360,[1]ENG!C$5:C$773,[1]ENG!D$5:D$773)</f>
        <v>Retail sale of cosmetic and toilet articles in specialised stores</v>
      </c>
      <c r="G360" s="2"/>
      <c r="H360" s="2"/>
      <c r="I360" s="4"/>
    </row>
    <row r="361" spans="3:9" x14ac:dyDescent="0.25">
      <c r="C361" s="34" t="s">
        <v>44</v>
      </c>
      <c r="D361" s="35">
        <v>47763</v>
      </c>
      <c r="E361" s="50" t="str">
        <f>_xlfn.XLOOKUP(D361,[1]ENG!C$5:C$773,[1]ENG!D$5:D$773)</f>
        <v>Retail sale of gardening goods and supplies</v>
      </c>
      <c r="G361" s="2"/>
      <c r="H361" s="2"/>
      <c r="I361" s="4"/>
    </row>
    <row r="362" spans="3:9" x14ac:dyDescent="0.25">
      <c r="C362" s="38"/>
      <c r="D362" s="51">
        <v>47764</v>
      </c>
      <c r="E362" s="52" t="str">
        <f>_xlfn.XLOOKUP(D362,[1]ENG!C$5:C$773,[1]ENG!D$5:D$773)</f>
        <v>Retail sale of pets, pet food and pet supplies</v>
      </c>
      <c r="G362" s="2"/>
      <c r="H362" s="2"/>
      <c r="I362" s="4"/>
    </row>
    <row r="363" spans="3:9" x14ac:dyDescent="0.25">
      <c r="C363" s="38"/>
      <c r="D363" s="51">
        <v>47770</v>
      </c>
      <c r="E363" s="52" t="str">
        <f>_xlfn.XLOOKUP(D363,[1]ENG!C$5:C$773,[1]ENG!D$5:D$773)</f>
        <v>Retail sale of watches and jewellery in specialised stores</v>
      </c>
      <c r="G363" s="2"/>
      <c r="H363" s="2"/>
      <c r="I363" s="4"/>
    </row>
    <row r="364" spans="3:9" x14ac:dyDescent="0.25">
      <c r="C364" s="38"/>
      <c r="D364" s="51">
        <v>47782</v>
      </c>
      <c r="E364" s="52" t="str">
        <f>_xlfn.XLOOKUP(D364,[1]ENG!C$5:C$773,[1]ENG!D$5:D$773)</f>
        <v>Retail sale of photographic equipment; photography services</v>
      </c>
      <c r="G364" s="2"/>
      <c r="H364" s="2"/>
      <c r="I364" s="4"/>
    </row>
    <row r="365" spans="3:9" x14ac:dyDescent="0.25">
      <c r="C365" s="38"/>
      <c r="D365" s="51">
        <v>47783</v>
      </c>
      <c r="E365" s="52" t="str">
        <f>_xlfn.XLOOKUP(D365,[1]ENG!C$5:C$773,[1]ENG!D$5:D$773)</f>
        <v>Retail sale of optical goods</v>
      </c>
      <c r="G365" s="2"/>
      <c r="H365" s="2"/>
      <c r="I365" s="4"/>
    </row>
    <row r="366" spans="3:9" x14ac:dyDescent="0.25">
      <c r="C366" s="38"/>
      <c r="D366" s="51">
        <v>47785</v>
      </c>
      <c r="E366" s="52" t="str">
        <f>_xlfn.XLOOKUP(D366,[1]ENG!C$5:C$773,[1]ENG!D$5:D$773)</f>
        <v>Retail sale of gift articles and hobby materials</v>
      </c>
      <c r="G366" s="2"/>
      <c r="H366" s="2"/>
      <c r="I366" s="4"/>
    </row>
    <row r="367" spans="3:9" x14ac:dyDescent="0.25">
      <c r="C367" s="36"/>
      <c r="D367" s="37">
        <v>47799</v>
      </c>
      <c r="E367" s="53" t="str">
        <f>_xlfn.XLOOKUP(D367,[1]ENG!C$5:C$773,[1]ENG!D$5:D$773)</f>
        <v>Retail sale of other second-hand goods in stores</v>
      </c>
      <c r="G367" s="2"/>
      <c r="H367" s="2"/>
      <c r="I367" s="4"/>
    </row>
    <row r="368" spans="3:9" ht="30" x14ac:dyDescent="0.25">
      <c r="C368" s="34" t="s">
        <v>44</v>
      </c>
      <c r="D368" s="35">
        <v>47911</v>
      </c>
      <c r="E368" s="50" t="str">
        <f>_xlfn.XLOOKUP(D368,[1]ENG!C$5:C$773,[1]ENG!D$5:D$773)</f>
        <v>Retail sale of books, music and video recordings via mail order houses and net commerce</v>
      </c>
      <c r="G368" s="2"/>
      <c r="H368" s="2"/>
      <c r="I368" s="4"/>
    </row>
    <row r="369" spans="3:9" x14ac:dyDescent="0.25">
      <c r="C369" s="38"/>
      <c r="D369" s="51">
        <v>47912</v>
      </c>
      <c r="E369" s="52" t="str">
        <f>_xlfn.XLOOKUP(D369,[1]ENG!C$5:C$773,[1]ENG!D$5:D$773)</f>
        <v>Retail sale of clothing via mail order houses and net commerce</v>
      </c>
      <c r="G369" s="2"/>
      <c r="H369" s="2"/>
      <c r="I369" s="4"/>
    </row>
    <row r="370" spans="3:9" x14ac:dyDescent="0.25">
      <c r="C370" s="38"/>
      <c r="D370" s="51">
        <v>47913</v>
      </c>
      <c r="E370" s="52" t="str">
        <f>_xlfn.XLOOKUP(D370,[1]ENG!C$5:C$773,[1]ENG!D$5:D$773)</f>
        <v>Retail sale of a wide array of products via mail order houses and net commerce</v>
      </c>
      <c r="G370" s="2"/>
      <c r="H370" s="2"/>
      <c r="I370" s="4"/>
    </row>
    <row r="371" spans="3:9" x14ac:dyDescent="0.25">
      <c r="C371" s="36"/>
      <c r="D371" s="37">
        <v>47919</v>
      </c>
      <c r="E371" s="53" t="str">
        <f>_xlfn.XLOOKUP(D371,[1]ENG!C$5:C$773,[1]ENG!D$5:D$773)</f>
        <v>Other retail sale via mail order houses and net commerce</v>
      </c>
      <c r="G371" s="2"/>
      <c r="H371" s="2"/>
      <c r="I371" s="4"/>
    </row>
    <row r="372" spans="3:9" ht="30" x14ac:dyDescent="0.25">
      <c r="C372" s="39" t="s">
        <v>45</v>
      </c>
      <c r="D372" s="30">
        <v>52213</v>
      </c>
      <c r="E372" s="46" t="str">
        <f>_xlfn.XLOOKUP(D372,[1]ENG!C$5:C$773,[1]ENG!D$5:D$773)</f>
        <v>Operation of paid parking lots or garages</v>
      </c>
      <c r="G372" s="2"/>
      <c r="H372" s="2"/>
      <c r="I372" s="4"/>
    </row>
    <row r="373" spans="3:9" ht="30" x14ac:dyDescent="0.25">
      <c r="C373" s="31"/>
      <c r="D373" s="47">
        <v>66190</v>
      </c>
      <c r="E373" s="48" t="str">
        <f>_xlfn.XLOOKUP(D373,[1]ENG!C$5:C$773,[1]ENG!D$5:D$773)</f>
        <v>Other activities auxiliary to financial services, except insurance and pension funding</v>
      </c>
      <c r="G373" s="2"/>
      <c r="H373" s="2"/>
      <c r="I373" s="4"/>
    </row>
    <row r="374" spans="3:9" x14ac:dyDescent="0.25">
      <c r="C374" s="31"/>
      <c r="D374" s="47">
        <v>68100</v>
      </c>
      <c r="E374" s="48" t="str">
        <f>_xlfn.XLOOKUP(D374,[1]ENG!C$5:C$773,[1]ENG!D$5:D$773)</f>
        <v>Buying and selling of own real estate</v>
      </c>
      <c r="G374" s="2"/>
      <c r="H374" s="2"/>
      <c r="I374" s="4"/>
    </row>
    <row r="375" spans="3:9" ht="30" x14ac:dyDescent="0.25">
      <c r="C375" s="31"/>
      <c r="D375" s="47">
        <v>77320</v>
      </c>
      <c r="E375" s="48" t="str">
        <f>_xlfn.XLOOKUP(D375,[1]ENG!C$5:C$773,[1]ENG!D$5:D$773)</f>
        <v>Renting and leasing of construction and civil engineering machinery and equipment</v>
      </c>
      <c r="G375" s="2"/>
      <c r="H375" s="2"/>
      <c r="I375" s="4"/>
    </row>
    <row r="376" spans="3:9" x14ac:dyDescent="0.25">
      <c r="C376" s="31"/>
      <c r="D376" s="47">
        <v>80100</v>
      </c>
      <c r="E376" s="48" t="str">
        <f>_xlfn.XLOOKUP(D376,[1]ENG!C$5:C$773,[1]ENG!D$5:D$773)</f>
        <v>Private security activities</v>
      </c>
      <c r="G376" s="2"/>
      <c r="H376" s="2"/>
      <c r="I376" s="4"/>
    </row>
    <row r="377" spans="3:9" x14ac:dyDescent="0.25">
      <c r="C377" s="31"/>
      <c r="D377" s="47">
        <v>80200</v>
      </c>
      <c r="E377" s="48" t="str">
        <f>_xlfn.XLOOKUP(D377,[1]ENG!C$5:C$773,[1]ENG!D$5:D$773)</f>
        <v>Security systems service activities</v>
      </c>
      <c r="G377" s="2"/>
      <c r="H377" s="2"/>
      <c r="I377" s="4"/>
    </row>
    <row r="378" spans="3:9" x14ac:dyDescent="0.25">
      <c r="C378" s="31"/>
      <c r="D378" s="47">
        <v>81210</v>
      </c>
      <c r="E378" s="48" t="str">
        <f>_xlfn.XLOOKUP(D378,[1]ENG!C$5:C$773,[1]ENG!D$5:D$773)</f>
        <v>General cleaning of buildings</v>
      </c>
      <c r="G378" s="2"/>
      <c r="H378" s="2"/>
      <c r="I378" s="4"/>
    </row>
    <row r="379" spans="3:9" x14ac:dyDescent="0.25">
      <c r="C379" s="31"/>
      <c r="D379" s="47">
        <v>82192</v>
      </c>
      <c r="E379" s="48" t="str">
        <f>_xlfn.XLOOKUP(D379,[1]ENG!C$5:C$773,[1]ENG!D$5:D$773)</f>
        <v>Mailing activities</v>
      </c>
      <c r="G379" s="2"/>
      <c r="H379" s="2"/>
      <c r="I379" s="4"/>
    </row>
    <row r="380" spans="3:9" x14ac:dyDescent="0.25">
      <c r="C380" s="31"/>
      <c r="D380" s="47">
        <v>82300</v>
      </c>
      <c r="E380" s="48" t="str">
        <f>_xlfn.XLOOKUP(D380,[1]ENG!C$5:C$773,[1]ENG!D$5:D$773)</f>
        <v>Organisation of conventions and trade shows</v>
      </c>
      <c r="G380" s="2"/>
      <c r="H380" s="2"/>
      <c r="I380" s="4"/>
    </row>
    <row r="381" spans="3:9" x14ac:dyDescent="0.25">
      <c r="C381" s="31"/>
      <c r="D381" s="47">
        <v>82920</v>
      </c>
      <c r="E381" s="48" t="str">
        <f>_xlfn.XLOOKUP(D381,[1]ENG!C$5:C$773,[1]ENG!D$5:D$773)</f>
        <v>Packaging activities</v>
      </c>
      <c r="G381" s="2"/>
      <c r="H381" s="2"/>
      <c r="I381" s="4"/>
    </row>
    <row r="382" spans="3:9" x14ac:dyDescent="0.25">
      <c r="C382" s="31"/>
      <c r="D382" s="47">
        <v>82990</v>
      </c>
      <c r="E382" s="48" t="str">
        <f>_xlfn.XLOOKUP(D382,[1]ENG!C$5:C$773,[1]ENG!D$5:D$773)</f>
        <v>Other business support service activities n.e.c.</v>
      </c>
      <c r="G382" s="2"/>
      <c r="H382" s="2"/>
      <c r="I382" s="4"/>
    </row>
    <row r="383" spans="3:9" x14ac:dyDescent="0.25">
      <c r="C383" s="31"/>
      <c r="D383" s="47">
        <v>85599</v>
      </c>
      <c r="E383" s="48" t="str">
        <f>_xlfn.XLOOKUP(D383,[1]ENG!C$5:C$773,[1]ENG!D$5:D$773)</f>
        <v>Other educational institutions</v>
      </c>
      <c r="G383" s="2"/>
      <c r="H383" s="2"/>
      <c r="I383" s="4"/>
    </row>
    <row r="384" spans="3:9" x14ac:dyDescent="0.25">
      <c r="C384" s="31"/>
      <c r="D384" s="47">
        <v>85600</v>
      </c>
      <c r="E384" s="48" t="str">
        <f>_xlfn.XLOOKUP(D384,[1]ENG!C$5:C$773,[1]ENG!D$5:D$773)</f>
        <v>Educational support activities</v>
      </c>
      <c r="G384" s="2"/>
      <c r="H384" s="2"/>
      <c r="I384" s="4"/>
    </row>
    <row r="385" spans="3:9" x14ac:dyDescent="0.25">
      <c r="C385" s="31"/>
      <c r="D385" s="47">
        <v>86909</v>
      </c>
      <c r="E385" s="48" t="str">
        <f>_xlfn.XLOOKUP(D385,[1]ENG!C$5:C$773,[1]ENG!D$5:D$773)</f>
        <v>Other health care services</v>
      </c>
      <c r="G385" s="2"/>
      <c r="H385" s="2"/>
      <c r="I385" s="4"/>
    </row>
    <row r="386" spans="3:9" x14ac:dyDescent="0.25">
      <c r="C386" s="32"/>
      <c r="D386" s="33">
        <v>88991</v>
      </c>
      <c r="E386" s="49" t="str">
        <f>_xlfn.XLOOKUP(D386,[1]ENG!C$5:C$773,[1]ENG!D$5:D$773)</f>
        <v>Home help services for others that the elderly and disabled</v>
      </c>
      <c r="G386" s="2"/>
      <c r="H386" s="2"/>
      <c r="I386" s="4"/>
    </row>
    <row r="387" spans="3:9" x14ac:dyDescent="0.25">
      <c r="C387" s="34" t="s">
        <v>46</v>
      </c>
      <c r="D387" s="35">
        <v>55101</v>
      </c>
      <c r="E387" s="50" t="str">
        <f>_xlfn.XLOOKUP(D387,[1]ENG!C$5:C$773,[1]ENG!D$5:D$773)</f>
        <v>Hotels</v>
      </c>
      <c r="G387" s="2"/>
      <c r="H387" s="2"/>
      <c r="I387" s="4"/>
    </row>
    <row r="388" spans="3:9" x14ac:dyDescent="0.25">
      <c r="C388" s="38"/>
      <c r="D388" s="51">
        <v>55109</v>
      </c>
      <c r="E388" s="52" t="str">
        <f>_xlfn.XLOOKUP(D388,[1]ENG!C$5:C$773,[1]ENG!D$5:D$773)</f>
        <v>Motels, guest houses and similar accommodation</v>
      </c>
      <c r="G388" s="2"/>
      <c r="H388" s="2"/>
      <c r="I388" s="4"/>
    </row>
    <row r="389" spans="3:9" x14ac:dyDescent="0.25">
      <c r="C389" s="38"/>
      <c r="D389" s="51">
        <v>56103</v>
      </c>
      <c r="E389" s="52" t="str">
        <f>_xlfn.XLOOKUP(D389,[1]ENG!C$5:C$773,[1]ENG!D$5:D$773)</f>
        <v>Food kiosks</v>
      </c>
      <c r="G389" s="2"/>
      <c r="H389" s="2"/>
      <c r="I389" s="4"/>
    </row>
    <row r="390" spans="3:9" x14ac:dyDescent="0.25">
      <c r="C390" s="38"/>
      <c r="D390" s="51">
        <v>56290</v>
      </c>
      <c r="E390" s="52" t="str">
        <f>_xlfn.XLOOKUP(D390,[1]ENG!C$5:C$773,[1]ENG!D$5:D$773)</f>
        <v>Other food service activities</v>
      </c>
      <c r="G390" s="8"/>
      <c r="H390" s="2"/>
      <c r="I390" s="4"/>
    </row>
    <row r="391" spans="3:9" x14ac:dyDescent="0.25">
      <c r="C391" s="36"/>
      <c r="D391" s="37">
        <v>56302</v>
      </c>
      <c r="E391" s="53" t="str">
        <f>_xlfn.XLOOKUP(D391,[1]ENG!C$5:C$773,[1]ENG!D$5:D$773)</f>
        <v>Cafés and coffee bars</v>
      </c>
      <c r="G391" s="2"/>
      <c r="H391" s="2"/>
      <c r="I391" s="4"/>
    </row>
    <row r="392" spans="3:9" x14ac:dyDescent="0.25">
      <c r="C392" s="34" t="s">
        <v>47</v>
      </c>
      <c r="D392" s="35">
        <v>58130</v>
      </c>
      <c r="E392" s="50" t="str">
        <f>_xlfn.XLOOKUP(D392,[1]ENG!C$5:C$773,[1]ENG!D$5:D$773)</f>
        <v>Publishing of newspapers</v>
      </c>
      <c r="G392" s="2"/>
      <c r="H392" s="2"/>
      <c r="I392" s="4"/>
    </row>
    <row r="393" spans="3:9" x14ac:dyDescent="0.25">
      <c r="C393" s="38"/>
      <c r="D393" s="51">
        <v>58142</v>
      </c>
      <c r="E393" s="52" t="str">
        <f>_xlfn.XLOOKUP(D393,[1]ENG!C$5:C$773,[1]ENG!D$5:D$773)</f>
        <v>Publishing of journals and periodicals</v>
      </c>
      <c r="G393" s="2"/>
      <c r="H393" s="2"/>
      <c r="I393" s="4"/>
    </row>
    <row r="394" spans="3:9" x14ac:dyDescent="0.25">
      <c r="C394" s="38"/>
      <c r="D394" s="51">
        <v>58190</v>
      </c>
      <c r="E394" s="52" t="str">
        <f>_xlfn.XLOOKUP(D394,[1]ENG!C$5:C$773,[1]ENG!D$5:D$773)</f>
        <v>Other publishing activities</v>
      </c>
      <c r="G394" s="2"/>
      <c r="H394" s="2"/>
      <c r="I394" s="4"/>
    </row>
    <row r="395" spans="3:9" x14ac:dyDescent="0.25">
      <c r="C395" s="36"/>
      <c r="D395" s="37">
        <v>58290</v>
      </c>
      <c r="E395" s="53" t="str">
        <f>_xlfn.XLOOKUP(D395,[1]ENG!C$5:C$773,[1]ENG!D$5:D$773)</f>
        <v>Other software publishing</v>
      </c>
      <c r="G395" s="2"/>
      <c r="H395" s="2"/>
      <c r="I395" s="4"/>
    </row>
    <row r="396" spans="3:9" x14ac:dyDescent="0.25">
      <c r="C396" s="29" t="s">
        <v>48</v>
      </c>
      <c r="D396" s="30">
        <v>59130</v>
      </c>
      <c r="E396" s="46" t="str">
        <f>_xlfn.XLOOKUP(D396,[1]ENG!C$5:C$773,[1]ENG!D$5:D$773)</f>
        <v>Motion picture, video and television programme distribution activities</v>
      </c>
      <c r="G396" s="2"/>
      <c r="H396" s="2"/>
      <c r="I396" s="4"/>
    </row>
    <row r="397" spans="3:9" x14ac:dyDescent="0.25">
      <c r="C397" s="31"/>
      <c r="D397" s="47">
        <v>59200</v>
      </c>
      <c r="E397" s="48" t="str">
        <f>_xlfn.XLOOKUP(D397,[1]ENG!C$5:C$773,[1]ENG!D$5:D$773)</f>
        <v>Sound recording and music publishing activities</v>
      </c>
      <c r="G397" s="2"/>
      <c r="H397" s="2"/>
      <c r="I397" s="4"/>
    </row>
    <row r="398" spans="3:9" x14ac:dyDescent="0.25">
      <c r="C398" s="31"/>
      <c r="D398" s="47">
        <v>60202</v>
      </c>
      <c r="E398" s="48" t="str">
        <f>_xlfn.XLOOKUP(D398,[1]ENG!C$5:C$773,[1]ENG!D$5:D$773)</f>
        <v>Pay television channel activities</v>
      </c>
      <c r="G398" s="2"/>
      <c r="H398" s="2"/>
      <c r="I398" s="4"/>
    </row>
    <row r="399" spans="3:9" x14ac:dyDescent="0.25">
      <c r="C399" s="31"/>
      <c r="D399" s="47">
        <v>61100</v>
      </c>
      <c r="E399" s="48" t="str">
        <f>_xlfn.XLOOKUP(D399,[1]ENG!C$5:C$773,[1]ENG!D$5:D$773)</f>
        <v>Wired telecommunications activities</v>
      </c>
      <c r="G399" s="2"/>
      <c r="H399" s="2"/>
      <c r="I399" s="4"/>
    </row>
    <row r="400" spans="3:9" x14ac:dyDescent="0.25">
      <c r="C400" s="31"/>
      <c r="D400" s="47">
        <v>61200</v>
      </c>
      <c r="E400" s="48" t="str">
        <f>_xlfn.XLOOKUP(D400,[1]ENG!C$5:C$773,[1]ENG!D$5:D$773)</f>
        <v>Wireless telecommunications activities</v>
      </c>
      <c r="G400" s="2"/>
      <c r="H400" s="2"/>
      <c r="I400" s="4"/>
    </row>
    <row r="401" spans="3:9" x14ac:dyDescent="0.25">
      <c r="C401" s="32"/>
      <c r="D401" s="33">
        <v>61900</v>
      </c>
      <c r="E401" s="49" t="str">
        <f>_xlfn.XLOOKUP(D401,[1]ENG!C$5:C$773,[1]ENG!D$5:D$773)</f>
        <v>Other telecommunications activities</v>
      </c>
      <c r="G401" s="2"/>
      <c r="H401" s="2"/>
      <c r="I401" s="4"/>
    </row>
    <row r="402" spans="3:9" x14ac:dyDescent="0.25">
      <c r="C402" s="29" t="s">
        <v>49</v>
      </c>
      <c r="D402" s="30">
        <v>62020</v>
      </c>
      <c r="E402" s="46" t="str">
        <f>_xlfn.XLOOKUP(D402,[1]ENG!C$5:C$773,[1]ENG!D$5:D$773)</f>
        <v>Computer consultancy activities</v>
      </c>
      <c r="G402" s="2"/>
      <c r="H402" s="2"/>
      <c r="I402" s="4"/>
    </row>
    <row r="403" spans="3:9" x14ac:dyDescent="0.25">
      <c r="C403" s="31"/>
      <c r="D403" s="47">
        <v>62030</v>
      </c>
      <c r="E403" s="48" t="str">
        <f>_xlfn.XLOOKUP(D403,[1]ENG!C$5:C$773,[1]ENG!D$5:D$773)</f>
        <v>Computer facilities management activities</v>
      </c>
      <c r="G403" s="2"/>
      <c r="H403" s="2"/>
      <c r="I403" s="4"/>
    </row>
    <row r="404" spans="3:9" x14ac:dyDescent="0.25">
      <c r="C404" s="32"/>
      <c r="D404" s="33">
        <v>63110</v>
      </c>
      <c r="E404" s="49" t="str">
        <f>_xlfn.XLOOKUP(D404,[1]ENG!C$5:C$773,[1]ENG!D$5:D$773)</f>
        <v>Data processing, hosting and related activities</v>
      </c>
      <c r="G404" s="2"/>
      <c r="H404" s="2"/>
      <c r="I404" s="4"/>
    </row>
    <row r="405" spans="3:9" x14ac:dyDescent="0.25">
      <c r="C405" s="29" t="s">
        <v>50</v>
      </c>
      <c r="D405" s="30">
        <v>71121</v>
      </c>
      <c r="E405" s="46" t="str">
        <f>_xlfn.XLOOKUP(D405,[1]ENG!C$5:C$773,[1]ENG!D$5:D$773)</f>
        <v>Town and city planning</v>
      </c>
      <c r="G405" s="2"/>
      <c r="H405" s="2"/>
      <c r="I405" s="4"/>
    </row>
    <row r="406" spans="3:9" x14ac:dyDescent="0.25">
      <c r="C406" s="31"/>
      <c r="D406" s="47">
        <v>71122</v>
      </c>
      <c r="E406" s="48" t="str">
        <f>_xlfn.XLOOKUP(D406,[1]ENG!C$5:C$773,[1]ENG!D$5:D$773)</f>
        <v>Civil engineering activities</v>
      </c>
      <c r="G406" s="2"/>
      <c r="H406" s="2"/>
      <c r="I406" s="4"/>
    </row>
    <row r="407" spans="3:9" x14ac:dyDescent="0.25">
      <c r="C407" s="31"/>
      <c r="D407" s="47">
        <v>71123</v>
      </c>
      <c r="E407" s="48" t="str">
        <f>_xlfn.XLOOKUP(D407,[1]ENG!C$5:C$773,[1]ENG!D$5:D$773)</f>
        <v>Structural engineering activities</v>
      </c>
      <c r="G407" s="2"/>
      <c r="H407" s="2"/>
      <c r="I407" s="4"/>
    </row>
    <row r="408" spans="3:9" x14ac:dyDescent="0.25">
      <c r="C408" s="31"/>
      <c r="D408" s="47">
        <v>71125</v>
      </c>
      <c r="E408" s="48" t="str">
        <f>_xlfn.XLOOKUP(D408,[1]ENG!C$5:C$773,[1]ENG!D$5:D$773)</f>
        <v>Electrical engineering design</v>
      </c>
      <c r="G408" s="2"/>
      <c r="H408" s="2"/>
      <c r="I408" s="4"/>
    </row>
    <row r="409" spans="3:9" x14ac:dyDescent="0.25">
      <c r="C409" s="31"/>
      <c r="D409" s="47">
        <v>71126</v>
      </c>
      <c r="E409" s="48" t="str">
        <f>_xlfn.XLOOKUP(D409,[1]ENG!C$5:C$773,[1]ENG!D$5:D$773)</f>
        <v>Other construction activities</v>
      </c>
      <c r="G409" s="2"/>
      <c r="H409" s="2"/>
      <c r="I409" s="4"/>
    </row>
    <row r="410" spans="3:9" x14ac:dyDescent="0.25">
      <c r="C410" s="31"/>
      <c r="D410" s="47">
        <v>71127</v>
      </c>
      <c r="E410" s="48" t="str">
        <f>_xlfn.XLOOKUP(D410,[1]ENG!C$5:C$773,[1]ENG!D$5:D$773)</f>
        <v>Mechanical and process engineering design</v>
      </c>
      <c r="G410" s="2"/>
      <c r="H410" s="2"/>
      <c r="I410" s="4"/>
    </row>
    <row r="411" spans="3:9" x14ac:dyDescent="0.25">
      <c r="C411" s="31"/>
      <c r="D411" s="47">
        <v>71129</v>
      </c>
      <c r="E411" s="48" t="str">
        <f>_xlfn.XLOOKUP(D411,[1]ENG!C$5:C$773,[1]ENG!D$5:D$773)</f>
        <v>Other architectural and engineering activities and related technical consultancy</v>
      </c>
      <c r="G411" s="2"/>
      <c r="H411" s="2"/>
      <c r="I411" s="4"/>
    </row>
    <row r="412" spans="3:9" x14ac:dyDescent="0.25">
      <c r="C412" s="31"/>
      <c r="D412" s="47">
        <v>71202</v>
      </c>
      <c r="E412" s="48" t="str">
        <f>_xlfn.XLOOKUP(D412,[1]ENG!C$5:C$773,[1]ENG!D$5:D$773)</f>
        <v>Other technical testing and analysis</v>
      </c>
      <c r="G412" s="2"/>
      <c r="H412" s="2"/>
      <c r="I412" s="4"/>
    </row>
    <row r="413" spans="3:9" x14ac:dyDescent="0.25">
      <c r="C413" s="31"/>
      <c r="D413" s="47">
        <v>72110</v>
      </c>
      <c r="E413" s="48" t="str">
        <f>_xlfn.XLOOKUP(D413,[1]ENG!C$5:C$773,[1]ENG!D$5:D$773)</f>
        <v>Research and experimental development on biotechnology</v>
      </c>
      <c r="G413" s="2"/>
      <c r="H413" s="2"/>
      <c r="I413" s="4"/>
    </row>
    <row r="414" spans="3:9" x14ac:dyDescent="0.25">
      <c r="C414" s="31"/>
      <c r="D414" s="47">
        <v>72191</v>
      </c>
      <c r="E414" s="48" t="str">
        <f>_xlfn.XLOOKUP(D414,[1]ENG!C$5:C$773,[1]ENG!D$5:D$773)</f>
        <v>Research and development on medical sciences</v>
      </c>
      <c r="G414" s="2"/>
      <c r="H414" s="2"/>
      <c r="I414" s="4"/>
    </row>
    <row r="415" spans="3:9" x14ac:dyDescent="0.25">
      <c r="C415" s="31"/>
      <c r="D415" s="47">
        <v>72192</v>
      </c>
      <c r="E415" s="48" t="str">
        <f>_xlfn.XLOOKUP(D415,[1]ENG!C$5:C$773,[1]ENG!D$5:D$773)</f>
        <v>Research and development on other natural sciences</v>
      </c>
      <c r="G415" s="2"/>
      <c r="H415" s="2"/>
      <c r="I415" s="4"/>
    </row>
    <row r="416" spans="3:9" x14ac:dyDescent="0.25">
      <c r="C416" s="32"/>
      <c r="D416" s="33">
        <v>72193</v>
      </c>
      <c r="E416" s="49" t="str">
        <f>_xlfn.XLOOKUP(D416,[1]ENG!C$5:C$773,[1]ENG!D$5:D$773)</f>
        <v>Research and development on engineering and technology</v>
      </c>
      <c r="G416" s="2"/>
      <c r="H416" s="2"/>
      <c r="I416" s="4"/>
    </row>
    <row r="417" spans="3:9" x14ac:dyDescent="0.25">
      <c r="C417" s="29" t="s">
        <v>51</v>
      </c>
      <c r="D417" s="30">
        <v>73120</v>
      </c>
      <c r="E417" s="46" t="str">
        <f>_xlfn.XLOOKUP(D417,[1]ENG!C$5:C$773,[1]ENG!D$5:D$773)</f>
        <v>Media representation</v>
      </c>
      <c r="G417" s="2"/>
      <c r="H417" s="2"/>
      <c r="I417" s="4"/>
    </row>
    <row r="418" spans="3:9" x14ac:dyDescent="0.25">
      <c r="C418" s="31"/>
      <c r="D418" s="47">
        <v>74102</v>
      </c>
      <c r="E418" s="48" t="str">
        <f>_xlfn.XLOOKUP(D418,[1]ENG!C$5:C$773,[1]ENG!D$5:D$773)</f>
        <v>Interior design activities</v>
      </c>
      <c r="G418" s="2"/>
      <c r="H418" s="2"/>
      <c r="I418" s="4"/>
    </row>
    <row r="419" spans="3:9" x14ac:dyDescent="0.25">
      <c r="C419" s="31"/>
      <c r="D419" s="47">
        <v>74109</v>
      </c>
      <c r="E419" s="48" t="str">
        <f>_xlfn.XLOOKUP(D419,[1]ENG!C$5:C$773,[1]ENG!D$5:D$773)</f>
        <v>Industrial design activities</v>
      </c>
      <c r="G419" s="2"/>
      <c r="H419" s="2"/>
      <c r="I419" s="4"/>
    </row>
    <row r="420" spans="3:9" x14ac:dyDescent="0.25">
      <c r="C420" s="31"/>
      <c r="D420" s="47">
        <v>74201</v>
      </c>
      <c r="E420" s="48" t="str">
        <f>_xlfn.XLOOKUP(D420,[1]ENG!C$5:C$773,[1]ENG!D$5:D$773)</f>
        <v>Photographic studio and other photographic activities</v>
      </c>
      <c r="G420" s="2"/>
      <c r="H420" s="2"/>
      <c r="I420" s="4"/>
    </row>
    <row r="421" spans="3:9" x14ac:dyDescent="0.25">
      <c r="C421" s="31"/>
      <c r="D421" s="47">
        <v>74202</v>
      </c>
      <c r="E421" s="48" t="str">
        <f>_xlfn.XLOOKUP(D421,[1]ENG!C$5:C$773,[1]ENG!D$5:D$773)</f>
        <v>Photographic laboratory activities</v>
      </c>
      <c r="G421" s="2"/>
      <c r="H421" s="2"/>
      <c r="I421" s="4"/>
    </row>
    <row r="422" spans="3:9" x14ac:dyDescent="0.25">
      <c r="C422" s="32"/>
      <c r="D422" s="33">
        <v>77210</v>
      </c>
      <c r="E422" s="49" t="str">
        <f>_xlfn.XLOOKUP(D422,[1]ENG!C$5:C$773,[1]ENG!D$5:D$773)</f>
        <v>Renting and leasing of recreational and sports goods</v>
      </c>
      <c r="G422" s="2"/>
      <c r="H422" s="2"/>
      <c r="I422" s="4"/>
    </row>
    <row r="423" spans="3:9" x14ac:dyDescent="0.25">
      <c r="C423" s="34" t="s">
        <v>52</v>
      </c>
      <c r="D423" s="35">
        <v>96011</v>
      </c>
      <c r="E423" s="50" t="str">
        <f>_xlfn.XLOOKUP(D423,[1]ENG!C$5:C$773,[1]ENG!D$5:D$773)</f>
        <v>Washing and dry-cleaning services for enterprises</v>
      </c>
      <c r="G423" s="2"/>
      <c r="H423" s="2"/>
      <c r="I423" s="4"/>
    </row>
    <row r="424" spans="3:9" x14ac:dyDescent="0.25">
      <c r="C424" s="36"/>
      <c r="D424" s="37">
        <v>96012</v>
      </c>
      <c r="E424" s="53" t="str">
        <f>_xlfn.XLOOKUP(D424,[1]ENG!C$5:C$773,[1]ENG!D$5:D$773)</f>
        <v>Washing and dry-cleaning services for households</v>
      </c>
      <c r="G424" s="2"/>
      <c r="H424" s="2"/>
      <c r="I424" s="4"/>
    </row>
    <row r="425" spans="3:9" x14ac:dyDescent="0.25">
      <c r="C425" s="40"/>
      <c r="G425" s="2"/>
      <c r="H425" s="2"/>
      <c r="I425" s="4"/>
    </row>
    <row r="426" spans="3:9" x14ac:dyDescent="0.25">
      <c r="G426" s="2"/>
      <c r="H426" s="2"/>
      <c r="I426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C3E7F-9D65-4CCB-A898-4A80ACB6D988}">
  <dimension ref="B3:AA56"/>
  <sheetViews>
    <sheetView topLeftCell="D2" zoomScale="90" zoomScaleNormal="90" workbookViewId="0">
      <selection activeCell="G45" sqref="G45"/>
    </sheetView>
  </sheetViews>
  <sheetFormatPr defaultRowHeight="15" x14ac:dyDescent="0.25"/>
  <cols>
    <col min="3" max="3" width="55.5703125" style="1" customWidth="1"/>
    <col min="4" max="4" width="11.5703125" customWidth="1"/>
    <col min="5" max="5" width="13.28515625" customWidth="1"/>
    <col min="6" max="6" width="11.140625" customWidth="1"/>
    <col min="7" max="7" width="10.7109375" customWidth="1"/>
    <col min="8" max="8" width="8.85546875" customWidth="1"/>
    <col min="9" max="9" width="9.140625" customWidth="1"/>
    <col min="10" max="10" width="6.85546875" customWidth="1"/>
    <col min="11" max="11" width="10.28515625" customWidth="1"/>
    <col min="12" max="12" width="10.42578125" customWidth="1"/>
    <col min="13" max="13" width="14.85546875" customWidth="1"/>
    <col min="14" max="14" width="10.5703125" customWidth="1"/>
    <col min="15" max="15" width="7.7109375" customWidth="1"/>
    <col min="16" max="17" width="7.85546875" customWidth="1"/>
    <col min="18" max="18" width="10" customWidth="1"/>
    <col min="19" max="19" width="9.5703125" customWidth="1"/>
    <col min="20" max="20" width="7.85546875" customWidth="1"/>
    <col min="21" max="21" width="14.85546875" customWidth="1"/>
    <col min="22" max="22" width="13.42578125" customWidth="1"/>
    <col min="23" max="23" width="9.28515625" customWidth="1"/>
    <col min="24" max="24" width="8" customWidth="1"/>
  </cols>
  <sheetData>
    <row r="3" spans="2:27" x14ac:dyDescent="0.25">
      <c r="B3" s="3" t="s">
        <v>53</v>
      </c>
    </row>
    <row r="4" spans="2:27" x14ac:dyDescent="0.25">
      <c r="B4" s="3" t="s">
        <v>54</v>
      </c>
    </row>
    <row r="5" spans="2:27" x14ac:dyDescent="0.25">
      <c r="B5" s="3"/>
    </row>
    <row r="7" spans="2:27" x14ac:dyDescent="0.25">
      <c r="B7" s="3" t="s">
        <v>55</v>
      </c>
      <c r="E7" s="20" t="s">
        <v>56</v>
      </c>
      <c r="F7" s="20"/>
      <c r="G7" s="20"/>
      <c r="H7" s="20"/>
      <c r="I7" s="20"/>
      <c r="J7" s="20"/>
      <c r="K7" s="20"/>
      <c r="L7" s="21"/>
      <c r="M7" s="20" t="s">
        <v>57</v>
      </c>
      <c r="N7" s="20"/>
      <c r="O7" s="20"/>
      <c r="P7" s="20"/>
      <c r="Q7" s="20"/>
      <c r="R7" s="20"/>
      <c r="S7" s="20"/>
      <c r="T7" s="21"/>
      <c r="U7" s="20" t="s">
        <v>58</v>
      </c>
      <c r="V7" s="20"/>
      <c r="W7" s="20"/>
      <c r="X7" s="20"/>
      <c r="Y7" s="20"/>
      <c r="Z7" s="20"/>
      <c r="AA7" s="20"/>
    </row>
    <row r="8" spans="2:27" s="1" customFormat="1" ht="30" x14ac:dyDescent="0.25">
      <c r="B8" s="9" t="s">
        <v>59</v>
      </c>
      <c r="C8" s="10" t="s">
        <v>5</v>
      </c>
      <c r="E8" s="10" t="s">
        <v>60</v>
      </c>
      <c r="F8" s="10" t="s">
        <v>61</v>
      </c>
      <c r="G8" s="10" t="s">
        <v>62</v>
      </c>
      <c r="H8" s="10" t="s">
        <v>63</v>
      </c>
      <c r="I8" s="10" t="s">
        <v>64</v>
      </c>
      <c r="J8" s="10" t="s">
        <v>65</v>
      </c>
      <c r="K8" s="10" t="s">
        <v>66</v>
      </c>
      <c r="M8" s="15" t="s">
        <v>60</v>
      </c>
      <c r="N8" s="16" t="s">
        <v>61</v>
      </c>
      <c r="O8" s="16" t="s">
        <v>62</v>
      </c>
      <c r="P8" s="16" t="s">
        <v>63</v>
      </c>
      <c r="Q8" s="16" t="s">
        <v>64</v>
      </c>
      <c r="R8" s="16" t="s">
        <v>65</v>
      </c>
      <c r="S8" s="16" t="s">
        <v>66</v>
      </c>
      <c r="U8" s="11" t="s">
        <v>60</v>
      </c>
      <c r="V8" s="10" t="s">
        <v>61</v>
      </c>
      <c r="W8" s="10" t="s">
        <v>62</v>
      </c>
      <c r="X8" s="10" t="s">
        <v>63</v>
      </c>
      <c r="Y8" s="10" t="s">
        <v>64</v>
      </c>
      <c r="Z8" s="10" t="s">
        <v>65</v>
      </c>
      <c r="AA8" s="10" t="s">
        <v>66</v>
      </c>
    </row>
    <row r="9" spans="2:27" s="17" customFormat="1" ht="30" x14ac:dyDescent="0.25">
      <c r="B9" s="18" t="s">
        <v>9</v>
      </c>
      <c r="C9" s="14" t="s">
        <v>67</v>
      </c>
      <c r="E9" s="18" t="s">
        <v>9</v>
      </c>
      <c r="F9" s="12">
        <v>598.72125404591759</v>
      </c>
      <c r="G9" s="12">
        <v>1724.6607344895344</v>
      </c>
      <c r="H9" s="12">
        <v>0</v>
      </c>
      <c r="I9" s="12">
        <v>0</v>
      </c>
      <c r="J9" s="12">
        <v>0</v>
      </c>
      <c r="K9" s="12">
        <v>2323.3819885354515</v>
      </c>
      <c r="M9" s="18" t="s">
        <v>9</v>
      </c>
      <c r="N9" s="12">
        <v>8965.2369014376018</v>
      </c>
      <c r="O9" s="12">
        <v>521.18043310779967</v>
      </c>
      <c r="P9" s="12">
        <v>0</v>
      </c>
      <c r="Q9" s="12">
        <v>0</v>
      </c>
      <c r="R9" s="12">
        <v>845.67349274751632</v>
      </c>
      <c r="S9" s="12">
        <v>10332.090827292917</v>
      </c>
      <c r="U9" s="18" t="s">
        <v>9</v>
      </c>
      <c r="V9" s="12">
        <v>9563.9581554835186</v>
      </c>
      <c r="W9" s="12">
        <v>2245.8411675973339</v>
      </c>
      <c r="X9" s="12">
        <v>0</v>
      </c>
      <c r="Y9" s="12">
        <v>0</v>
      </c>
      <c r="Z9" s="12">
        <v>845.67349274751632</v>
      </c>
      <c r="AA9" s="12">
        <v>12655.472815828371</v>
      </c>
    </row>
    <row r="10" spans="2:27" s="17" customFormat="1" x14ac:dyDescent="0.25">
      <c r="B10" s="18" t="s">
        <v>68</v>
      </c>
      <c r="C10" s="14" t="s">
        <v>69</v>
      </c>
      <c r="E10" s="18" t="s">
        <v>119</v>
      </c>
      <c r="F10" s="12">
        <v>42754.477868914037</v>
      </c>
      <c r="G10" s="12">
        <v>43955.940019510686</v>
      </c>
      <c r="H10" s="12">
        <v>18805.38182980827</v>
      </c>
      <c r="I10" s="12">
        <v>36824.164591501351</v>
      </c>
      <c r="J10" s="12">
        <v>105.71984745484754</v>
      </c>
      <c r="K10" s="12">
        <v>142445.68415718919</v>
      </c>
      <c r="M10" s="18" t="s">
        <v>119</v>
      </c>
      <c r="N10" s="12">
        <v>34866.136810400916</v>
      </c>
      <c r="O10" s="12">
        <v>10605.021053341054</v>
      </c>
      <c r="P10" s="12">
        <v>1038.3463025818253</v>
      </c>
      <c r="Q10" s="12">
        <v>5.7659670667131939</v>
      </c>
      <c r="R10" s="12">
        <v>21357.951119872258</v>
      </c>
      <c r="S10" s="12">
        <v>67873.221253262775</v>
      </c>
      <c r="U10" s="18" t="s">
        <v>119</v>
      </c>
      <c r="V10" s="12">
        <v>77620.614679314953</v>
      </c>
      <c r="W10" s="12">
        <v>54560.961072851736</v>
      </c>
      <c r="X10" s="12">
        <v>19843.728132390097</v>
      </c>
      <c r="Y10" s="12">
        <v>36829.930558568063</v>
      </c>
      <c r="Z10" s="12">
        <v>21463.670967327107</v>
      </c>
      <c r="AA10" s="12">
        <v>210318.90541045196</v>
      </c>
    </row>
    <row r="11" spans="2:27" s="17" customFormat="1" x14ac:dyDescent="0.25">
      <c r="B11" s="18" t="s">
        <v>15</v>
      </c>
      <c r="C11" s="14" t="s">
        <v>70</v>
      </c>
      <c r="E11" s="18">
        <v>13</v>
      </c>
      <c r="F11" s="12">
        <v>521.26295431100186</v>
      </c>
      <c r="G11" s="12">
        <v>40.790202967009513</v>
      </c>
      <c r="H11" s="12">
        <v>0.69491283550055372</v>
      </c>
      <c r="I11" s="12">
        <v>0.72264250301831534</v>
      </c>
      <c r="J11" s="12">
        <v>0</v>
      </c>
      <c r="K11" s="12">
        <v>563.47071261653036</v>
      </c>
      <c r="M11" s="18">
        <v>13</v>
      </c>
      <c r="N11" s="12">
        <v>683.98736280269372</v>
      </c>
      <c r="O11" s="12">
        <v>289.35660325203014</v>
      </c>
      <c r="P11" s="12">
        <v>26.771878198669434</v>
      </c>
      <c r="Q11" s="12">
        <v>0</v>
      </c>
      <c r="R11" s="12">
        <v>810.46283219474867</v>
      </c>
      <c r="S11" s="12">
        <v>1810.5786764481418</v>
      </c>
      <c r="U11" s="18">
        <v>13</v>
      </c>
      <c r="V11" s="12">
        <v>1205.2503171136955</v>
      </c>
      <c r="W11" s="12">
        <v>330.14680621903966</v>
      </c>
      <c r="X11" s="12">
        <v>27.466791034169987</v>
      </c>
      <c r="Y11" s="12">
        <v>0.72264250301831534</v>
      </c>
      <c r="Z11" s="12">
        <v>810.46283219474867</v>
      </c>
      <c r="AA11" s="12">
        <v>2374.0493890646721</v>
      </c>
    </row>
    <row r="12" spans="2:27" s="17" customFormat="1" x14ac:dyDescent="0.25">
      <c r="B12" s="18">
        <v>11</v>
      </c>
      <c r="C12" s="14" t="s">
        <v>71</v>
      </c>
      <c r="E12" s="18" t="s">
        <v>120</v>
      </c>
      <c r="F12" s="12">
        <v>499.01642250755776</v>
      </c>
      <c r="G12" s="12">
        <v>28.063072720360534</v>
      </c>
      <c r="H12" s="12">
        <v>0</v>
      </c>
      <c r="I12" s="12">
        <v>0</v>
      </c>
      <c r="J12" s="12">
        <v>0</v>
      </c>
      <c r="K12" s="12">
        <v>527.07949522791819</v>
      </c>
      <c r="M12" s="18" t="s">
        <v>120</v>
      </c>
      <c r="N12" s="12">
        <v>711.2516584794439</v>
      </c>
      <c r="O12" s="12">
        <v>78.571051549807976</v>
      </c>
      <c r="P12" s="12">
        <v>10.631940077485366</v>
      </c>
      <c r="Q12" s="12">
        <v>0</v>
      </c>
      <c r="R12" s="12">
        <v>346.39822126088097</v>
      </c>
      <c r="S12" s="12">
        <v>1146.8528713676183</v>
      </c>
      <c r="U12" s="18" t="s">
        <v>120</v>
      </c>
      <c r="V12" s="12">
        <v>1210.2680809870017</v>
      </c>
      <c r="W12" s="12">
        <v>106.63412427016851</v>
      </c>
      <c r="X12" s="12">
        <v>10.631940077485366</v>
      </c>
      <c r="Y12" s="12">
        <v>0</v>
      </c>
      <c r="Z12" s="12">
        <v>346.39822126088097</v>
      </c>
      <c r="AA12" s="12">
        <v>1673.9323665955365</v>
      </c>
    </row>
    <row r="13" spans="2:27" s="17" customFormat="1" x14ac:dyDescent="0.25">
      <c r="B13" s="18">
        <v>13</v>
      </c>
      <c r="C13" s="14" t="s">
        <v>72</v>
      </c>
      <c r="E13" s="18">
        <v>16</v>
      </c>
      <c r="F13" s="12">
        <v>202.20061894487691</v>
      </c>
      <c r="G13" s="12">
        <v>677.09326758786324</v>
      </c>
      <c r="H13" s="12">
        <v>22.959844211437364</v>
      </c>
      <c r="I13" s="12">
        <v>0</v>
      </c>
      <c r="J13" s="12">
        <v>769.05240814617844</v>
      </c>
      <c r="K13" s="12">
        <v>1671.3061388903561</v>
      </c>
      <c r="M13" s="18">
        <v>16</v>
      </c>
      <c r="N13" s="12">
        <v>578.72112196230944</v>
      </c>
      <c r="O13" s="12">
        <v>2534.7275439488685</v>
      </c>
      <c r="P13" s="12">
        <v>140.29854387944013</v>
      </c>
      <c r="Q13" s="12">
        <v>0</v>
      </c>
      <c r="R13" s="12">
        <v>15639.338039760989</v>
      </c>
      <c r="S13" s="12">
        <v>18893.085249551608</v>
      </c>
      <c r="U13" s="18">
        <v>16</v>
      </c>
      <c r="V13" s="12">
        <v>780.9217409071864</v>
      </c>
      <c r="W13" s="12">
        <v>3211.8208115367315</v>
      </c>
      <c r="X13" s="12">
        <v>163.2583880908775</v>
      </c>
      <c r="Y13" s="12">
        <v>0</v>
      </c>
      <c r="Z13" s="12">
        <v>16408.390447907168</v>
      </c>
      <c r="AA13" s="12">
        <v>20564.391388441963</v>
      </c>
    </row>
    <row r="14" spans="2:27" s="17" customFormat="1" x14ac:dyDescent="0.25">
      <c r="B14" s="18">
        <v>14</v>
      </c>
      <c r="C14" s="14" t="s">
        <v>73</v>
      </c>
      <c r="E14" s="18">
        <v>17</v>
      </c>
      <c r="F14" s="12">
        <v>4881.5453529472297</v>
      </c>
      <c r="G14" s="12">
        <v>1375.8802182391914</v>
      </c>
      <c r="H14" s="12">
        <v>0.10476207181502098</v>
      </c>
      <c r="I14" s="12">
        <v>0</v>
      </c>
      <c r="J14" s="12">
        <v>0</v>
      </c>
      <c r="K14" s="12">
        <v>6257.5303332582362</v>
      </c>
      <c r="M14" s="18">
        <v>17</v>
      </c>
      <c r="N14" s="12">
        <v>11382.543768307631</v>
      </c>
      <c r="O14" s="12">
        <v>1783.5532785423306</v>
      </c>
      <c r="P14" s="12">
        <v>2719.9074402534866</v>
      </c>
      <c r="Q14" s="12">
        <v>0</v>
      </c>
      <c r="R14" s="12">
        <v>13548.535956891708</v>
      </c>
      <c r="S14" s="12">
        <v>29434.540443995153</v>
      </c>
      <c r="U14" s="18">
        <v>17</v>
      </c>
      <c r="V14" s="12">
        <v>16264.089121254859</v>
      </c>
      <c r="W14" s="12">
        <v>3159.4334967815221</v>
      </c>
      <c r="X14" s="12">
        <v>2720.0122023253016</v>
      </c>
      <c r="Y14" s="12">
        <v>0</v>
      </c>
      <c r="Z14" s="12">
        <v>13548.535956891708</v>
      </c>
      <c r="AA14" s="12">
        <v>35692.070777253393</v>
      </c>
    </row>
    <row r="15" spans="2:27" s="17" customFormat="1" x14ac:dyDescent="0.25">
      <c r="B15" s="18">
        <v>15</v>
      </c>
      <c r="C15" s="14" t="s">
        <v>74</v>
      </c>
      <c r="E15" s="18">
        <v>18</v>
      </c>
      <c r="F15" s="12">
        <v>125.65429261700704</v>
      </c>
      <c r="G15" s="12">
        <v>13.718880578236595</v>
      </c>
      <c r="H15" s="12">
        <v>0.13768801076993287</v>
      </c>
      <c r="I15" s="12">
        <v>0</v>
      </c>
      <c r="J15" s="12">
        <v>0</v>
      </c>
      <c r="K15" s="12">
        <v>139.51086120601357</v>
      </c>
      <c r="M15" s="18">
        <v>18</v>
      </c>
      <c r="N15" s="12">
        <v>1050.4710768916357</v>
      </c>
      <c r="O15" s="12">
        <v>134.66386153460263</v>
      </c>
      <c r="P15" s="12">
        <v>117.43862828038706</v>
      </c>
      <c r="Q15" s="12">
        <v>0</v>
      </c>
      <c r="R15" s="12">
        <v>1271.2682792070341</v>
      </c>
      <c r="S15" s="12">
        <v>2573.8418459136592</v>
      </c>
      <c r="U15" s="18">
        <v>18</v>
      </c>
      <c r="V15" s="12">
        <v>1176.1253695086427</v>
      </c>
      <c r="W15" s="12">
        <v>148.38274211283922</v>
      </c>
      <c r="X15" s="12">
        <v>117.576316291157</v>
      </c>
      <c r="Y15" s="12">
        <v>0</v>
      </c>
      <c r="Z15" s="12">
        <v>1271.2682792070341</v>
      </c>
      <c r="AA15" s="12">
        <v>2713.3527071196727</v>
      </c>
    </row>
    <row r="16" spans="2:27" s="17" customFormat="1" ht="45" x14ac:dyDescent="0.25">
      <c r="B16" s="18">
        <v>16</v>
      </c>
      <c r="C16" s="14" t="s">
        <v>75</v>
      </c>
      <c r="E16" s="18" t="s">
        <v>121</v>
      </c>
      <c r="F16" s="12">
        <v>884.36280412366159</v>
      </c>
      <c r="G16" s="12">
        <v>3120.2345995398668</v>
      </c>
      <c r="H16" s="12">
        <v>1824.4957893133119</v>
      </c>
      <c r="I16" s="12">
        <v>183.27579973187306</v>
      </c>
      <c r="J16" s="12">
        <v>0.89834147964683697</v>
      </c>
      <c r="K16" s="12">
        <v>6013.2673341883601</v>
      </c>
      <c r="M16" s="18" t="s">
        <v>121</v>
      </c>
      <c r="N16" s="12">
        <v>2812.6236293800557</v>
      </c>
      <c r="O16" s="12">
        <v>4607.730027622385</v>
      </c>
      <c r="P16" s="12">
        <v>4219.0384689863304</v>
      </c>
      <c r="Q16" s="12">
        <v>5.6356201916956952</v>
      </c>
      <c r="R16" s="12">
        <v>9591.2158683512735</v>
      </c>
      <c r="S16" s="12">
        <v>21236.243614531741</v>
      </c>
      <c r="U16" s="18" t="s">
        <v>121</v>
      </c>
      <c r="V16" s="12">
        <v>3696.9864335037173</v>
      </c>
      <c r="W16" s="12">
        <v>7727.9646271622514</v>
      </c>
      <c r="X16" s="12">
        <v>6043.5342582996427</v>
      </c>
      <c r="Y16" s="12">
        <v>188.91141992356876</v>
      </c>
      <c r="Z16" s="12">
        <v>9592.114209830921</v>
      </c>
      <c r="AA16" s="12">
        <v>27249.510948720104</v>
      </c>
    </row>
    <row r="17" spans="2:27" s="17" customFormat="1" x14ac:dyDescent="0.25">
      <c r="B17" s="18">
        <v>17</v>
      </c>
      <c r="C17" s="14" t="s">
        <v>76</v>
      </c>
      <c r="E17" s="18">
        <v>22</v>
      </c>
      <c r="F17" s="12">
        <v>142.16968951835491</v>
      </c>
      <c r="G17" s="12">
        <v>312.46808750997582</v>
      </c>
      <c r="H17" s="12">
        <v>0.71428030302271384</v>
      </c>
      <c r="I17" s="12">
        <v>0</v>
      </c>
      <c r="J17" s="12">
        <v>2.8318754009600995</v>
      </c>
      <c r="K17" s="12">
        <v>458.18393273231356</v>
      </c>
      <c r="M17" s="18">
        <v>22</v>
      </c>
      <c r="N17" s="12">
        <v>7681.2951578229522</v>
      </c>
      <c r="O17" s="12">
        <v>2319.223692251735</v>
      </c>
      <c r="P17" s="12">
        <v>75.240165906103854</v>
      </c>
      <c r="Q17" s="12">
        <v>0</v>
      </c>
      <c r="R17" s="12">
        <v>11822.488358461364</v>
      </c>
      <c r="S17" s="12">
        <v>21898.247374442155</v>
      </c>
      <c r="U17" s="18">
        <v>22</v>
      </c>
      <c r="V17" s="12">
        <v>7823.4648473413072</v>
      </c>
      <c r="W17" s="12">
        <v>2631.6917797617107</v>
      </c>
      <c r="X17" s="12">
        <v>75.954446209126573</v>
      </c>
      <c r="Y17" s="12">
        <v>0</v>
      </c>
      <c r="Z17" s="12">
        <v>11825.320233862323</v>
      </c>
      <c r="AA17" s="12">
        <v>22356.431307174469</v>
      </c>
    </row>
    <row r="18" spans="2:27" s="17" customFormat="1" x14ac:dyDescent="0.25">
      <c r="B18" s="18">
        <v>18</v>
      </c>
      <c r="C18" s="14" t="s">
        <v>77</v>
      </c>
      <c r="E18" s="18">
        <v>23</v>
      </c>
      <c r="F18" s="12">
        <v>462.89586120404147</v>
      </c>
      <c r="G18" s="12">
        <v>373.98351220870245</v>
      </c>
      <c r="H18" s="12">
        <v>35.320969315547217</v>
      </c>
      <c r="I18" s="12">
        <v>0</v>
      </c>
      <c r="J18" s="12">
        <v>462.38114354086997</v>
      </c>
      <c r="K18" s="12">
        <v>1334.5814862691611</v>
      </c>
      <c r="M18" s="18">
        <v>23</v>
      </c>
      <c r="N18" s="12">
        <v>2473.3591120255546</v>
      </c>
      <c r="O18" s="12">
        <v>2333.7870788249083</v>
      </c>
      <c r="P18" s="12">
        <v>128.47019428176736</v>
      </c>
      <c r="Q18" s="12">
        <v>0</v>
      </c>
      <c r="R18" s="12">
        <v>28059.905961907181</v>
      </c>
      <c r="S18" s="12">
        <v>32995.522347039412</v>
      </c>
      <c r="U18" s="18">
        <v>23</v>
      </c>
      <c r="V18" s="12">
        <v>2936.2549732295961</v>
      </c>
      <c r="W18" s="12">
        <v>2707.7705910336108</v>
      </c>
      <c r="X18" s="12">
        <v>163.79116359731458</v>
      </c>
      <c r="Y18" s="12">
        <v>0</v>
      </c>
      <c r="Z18" s="12">
        <v>28522.287105448053</v>
      </c>
      <c r="AA18" s="12">
        <v>34330.103833308574</v>
      </c>
    </row>
    <row r="19" spans="2:27" s="17" customFormat="1" x14ac:dyDescent="0.25">
      <c r="B19" s="19">
        <v>20</v>
      </c>
      <c r="C19" s="14" t="s">
        <v>78</v>
      </c>
      <c r="E19" s="18">
        <v>24</v>
      </c>
      <c r="F19" s="12">
        <v>0</v>
      </c>
      <c r="G19" s="12">
        <v>2.6232396315956072</v>
      </c>
      <c r="H19" s="12">
        <v>0.60686027654567731</v>
      </c>
      <c r="I19" s="12">
        <v>0</v>
      </c>
      <c r="J19" s="12">
        <v>0</v>
      </c>
      <c r="K19" s="12">
        <v>3.2300999081412844</v>
      </c>
      <c r="M19" s="18">
        <v>24</v>
      </c>
      <c r="N19" s="12">
        <v>516.87376605092095</v>
      </c>
      <c r="O19" s="12">
        <v>1235.9540497773273</v>
      </c>
      <c r="P19" s="12">
        <v>957.67621206886895</v>
      </c>
      <c r="Q19" s="12">
        <v>0</v>
      </c>
      <c r="R19" s="12">
        <v>6402.727341012861</v>
      </c>
      <c r="S19" s="12">
        <v>9113.2313689099792</v>
      </c>
      <c r="U19" s="18">
        <v>24</v>
      </c>
      <c r="V19" s="12">
        <v>516.87376605092095</v>
      </c>
      <c r="W19" s="12">
        <v>1238.577289408923</v>
      </c>
      <c r="X19" s="12">
        <v>958.28307234541467</v>
      </c>
      <c r="Y19" s="12">
        <v>0</v>
      </c>
      <c r="Z19" s="12">
        <v>6402.727341012861</v>
      </c>
      <c r="AA19" s="12">
        <v>9116.4614688181191</v>
      </c>
    </row>
    <row r="20" spans="2:27" s="17" customFormat="1" ht="30" x14ac:dyDescent="0.25">
      <c r="B20" s="18">
        <v>21</v>
      </c>
      <c r="C20" s="14" t="s">
        <v>79</v>
      </c>
      <c r="E20" s="18">
        <v>25</v>
      </c>
      <c r="F20" s="12">
        <v>2744.8402171736357</v>
      </c>
      <c r="G20" s="12">
        <v>268.54960115291544</v>
      </c>
      <c r="H20" s="12">
        <v>81.681402819157526</v>
      </c>
      <c r="I20" s="12">
        <v>0</v>
      </c>
      <c r="J20" s="12">
        <v>60.478503615614187</v>
      </c>
      <c r="K20" s="12">
        <v>3155.5497247613225</v>
      </c>
      <c r="M20" s="18">
        <v>25</v>
      </c>
      <c r="N20" s="12">
        <v>7064.8589393908896</v>
      </c>
      <c r="O20" s="12">
        <v>1959.2792413346383</v>
      </c>
      <c r="P20" s="12">
        <v>1073.5437077877227</v>
      </c>
      <c r="Q20" s="12">
        <v>1.3106349026387689</v>
      </c>
      <c r="R20" s="12">
        <v>27438.5715904075</v>
      </c>
      <c r="S20" s="12">
        <v>37537.564113823384</v>
      </c>
      <c r="U20" s="18">
        <v>25</v>
      </c>
      <c r="V20" s="12">
        <v>9809.6991565645258</v>
      </c>
      <c r="W20" s="12">
        <v>2227.8288424875536</v>
      </c>
      <c r="X20" s="12">
        <v>1155.2251106068802</v>
      </c>
      <c r="Y20" s="12">
        <v>1.3106349026387689</v>
      </c>
      <c r="Z20" s="12">
        <v>27499.050094023114</v>
      </c>
      <c r="AA20" s="12">
        <v>40693.113838584708</v>
      </c>
    </row>
    <row r="21" spans="2:27" s="17" customFormat="1" x14ac:dyDescent="0.25">
      <c r="B21" s="18">
        <v>22</v>
      </c>
      <c r="C21" s="14" t="s">
        <v>80</v>
      </c>
      <c r="E21" s="18">
        <v>26</v>
      </c>
      <c r="F21" s="12">
        <v>157.71276385801298</v>
      </c>
      <c r="G21" s="12">
        <v>2.2569475842687918</v>
      </c>
      <c r="H21" s="12">
        <v>0</v>
      </c>
      <c r="I21" s="12">
        <v>0</v>
      </c>
      <c r="J21" s="12">
        <v>0</v>
      </c>
      <c r="K21" s="12">
        <v>159.96971144228175</v>
      </c>
      <c r="M21" s="18">
        <v>26</v>
      </c>
      <c r="N21" s="12">
        <v>632.04304431547212</v>
      </c>
      <c r="O21" s="12">
        <v>69.471806804707782</v>
      </c>
      <c r="P21" s="12">
        <v>14.371352115511851</v>
      </c>
      <c r="Q21" s="12">
        <v>1.8917686658721684</v>
      </c>
      <c r="R21" s="12">
        <v>464.65794459105524</v>
      </c>
      <c r="S21" s="12">
        <v>1182.4359164926191</v>
      </c>
      <c r="U21" s="18">
        <v>26</v>
      </c>
      <c r="V21" s="12">
        <v>789.75580817348509</v>
      </c>
      <c r="W21" s="12">
        <v>71.728754388976569</v>
      </c>
      <c r="X21" s="12">
        <v>14.371352115511851</v>
      </c>
      <c r="Y21" s="12">
        <v>1.8917686658721684</v>
      </c>
      <c r="Z21" s="12">
        <v>464.65794459105524</v>
      </c>
      <c r="AA21" s="12">
        <v>1342.4056279349011</v>
      </c>
    </row>
    <row r="22" spans="2:27" s="17" customFormat="1" x14ac:dyDescent="0.25">
      <c r="B22" s="18">
        <v>23</v>
      </c>
      <c r="C22" s="14" t="s">
        <v>81</v>
      </c>
      <c r="E22" s="18">
        <v>27</v>
      </c>
      <c r="F22" s="12">
        <v>501.14776172268733</v>
      </c>
      <c r="G22" s="12">
        <v>20.765032024477684</v>
      </c>
      <c r="H22" s="12">
        <v>5.0885754387620228</v>
      </c>
      <c r="I22" s="12">
        <v>0</v>
      </c>
      <c r="J22" s="12">
        <v>48.788552129940868</v>
      </c>
      <c r="K22" s="12">
        <v>575.7899213158679</v>
      </c>
      <c r="M22" s="18">
        <v>27</v>
      </c>
      <c r="N22" s="12">
        <v>1344.5950605413261</v>
      </c>
      <c r="O22" s="12">
        <v>692.28522375884313</v>
      </c>
      <c r="P22" s="12">
        <v>93.732828400504431</v>
      </c>
      <c r="Q22" s="12">
        <v>0</v>
      </c>
      <c r="R22" s="12">
        <v>9684.8503526996428</v>
      </c>
      <c r="S22" s="12">
        <v>11815.463465400317</v>
      </c>
      <c r="U22" s="18">
        <v>27</v>
      </c>
      <c r="V22" s="12">
        <v>1845.7428222640135</v>
      </c>
      <c r="W22" s="12">
        <v>713.05025578332084</v>
      </c>
      <c r="X22" s="12">
        <v>98.821403839266452</v>
      </c>
      <c r="Y22" s="12">
        <v>0</v>
      </c>
      <c r="Z22" s="12">
        <v>9733.6389048295841</v>
      </c>
      <c r="AA22" s="12">
        <v>12391.253386716184</v>
      </c>
    </row>
    <row r="23" spans="2:27" s="17" customFormat="1" x14ac:dyDescent="0.25">
      <c r="B23" s="18">
        <v>24</v>
      </c>
      <c r="C23" s="14" t="s">
        <v>82</v>
      </c>
      <c r="E23" s="18">
        <v>28</v>
      </c>
      <c r="F23" s="12">
        <v>304.65594871834094</v>
      </c>
      <c r="G23" s="12">
        <v>13.749125465637572</v>
      </c>
      <c r="H23" s="12">
        <v>5.7423647596367395</v>
      </c>
      <c r="I23" s="12">
        <v>0.39796696276466292</v>
      </c>
      <c r="J23" s="12">
        <v>50.095155160949055</v>
      </c>
      <c r="K23" s="12">
        <v>374.64056106732897</v>
      </c>
      <c r="M23" s="18">
        <v>28</v>
      </c>
      <c r="N23" s="12">
        <v>2436.7558094160145</v>
      </c>
      <c r="O23" s="12">
        <v>597.39749347273028</v>
      </c>
      <c r="P23" s="12">
        <v>485.64294641371168</v>
      </c>
      <c r="Q23" s="12">
        <v>0</v>
      </c>
      <c r="R23" s="12">
        <v>12755.047458199013</v>
      </c>
      <c r="S23" s="12">
        <v>16274.84370750147</v>
      </c>
      <c r="U23" s="18">
        <v>28</v>
      </c>
      <c r="V23" s="12">
        <v>2741.4117581343553</v>
      </c>
      <c r="W23" s="12">
        <v>611.14661893836785</v>
      </c>
      <c r="X23" s="12">
        <v>491.38531117334844</v>
      </c>
      <c r="Y23" s="12">
        <v>0.39796696276466292</v>
      </c>
      <c r="Z23" s="12">
        <v>12805.142613359962</v>
      </c>
      <c r="AA23" s="12">
        <v>16649.484268568798</v>
      </c>
    </row>
    <row r="24" spans="2:27" s="17" customFormat="1" ht="30" x14ac:dyDescent="0.25">
      <c r="B24" s="18">
        <v>25</v>
      </c>
      <c r="C24" s="14" t="s">
        <v>83</v>
      </c>
      <c r="E24" s="18">
        <v>29</v>
      </c>
      <c r="F24" s="12">
        <v>69.700727241891087</v>
      </c>
      <c r="G24" s="12">
        <v>3.9621263930668436</v>
      </c>
      <c r="H24" s="12">
        <v>1.9916190646312208</v>
      </c>
      <c r="I24" s="12">
        <v>0</v>
      </c>
      <c r="J24" s="12">
        <v>0</v>
      </c>
      <c r="K24" s="12">
        <v>75.654472699589149</v>
      </c>
      <c r="M24" s="18">
        <v>29</v>
      </c>
      <c r="N24" s="12">
        <v>429.66140979854163</v>
      </c>
      <c r="O24" s="12">
        <v>75.901891854099972</v>
      </c>
      <c r="P24" s="12">
        <v>43.439017198753085</v>
      </c>
      <c r="Q24" s="12">
        <v>0</v>
      </c>
      <c r="R24" s="12">
        <v>2357.095454601651</v>
      </c>
      <c r="S24" s="12">
        <v>2906.0977734530456</v>
      </c>
      <c r="U24" s="18">
        <v>29</v>
      </c>
      <c r="V24" s="12">
        <v>499.36213704043269</v>
      </c>
      <c r="W24" s="12">
        <v>79.864018247166811</v>
      </c>
      <c r="X24" s="12">
        <v>45.430636263384308</v>
      </c>
      <c r="Y24" s="12">
        <v>0</v>
      </c>
      <c r="Z24" s="12">
        <v>2357.095454601651</v>
      </c>
      <c r="AA24" s="12">
        <v>2981.7522461526351</v>
      </c>
    </row>
    <row r="25" spans="2:27" s="17" customFormat="1" x14ac:dyDescent="0.25">
      <c r="B25" s="18">
        <v>26</v>
      </c>
      <c r="C25" s="14" t="s">
        <v>84</v>
      </c>
      <c r="E25" s="18">
        <v>30</v>
      </c>
      <c r="F25" s="12">
        <v>24.044775270497794</v>
      </c>
      <c r="G25" s="12">
        <v>15.788746497652937</v>
      </c>
      <c r="H25" s="12">
        <v>0.77170632850435417</v>
      </c>
      <c r="I25" s="12">
        <v>0</v>
      </c>
      <c r="J25" s="12">
        <v>0</v>
      </c>
      <c r="K25" s="12">
        <v>40.605228096655082</v>
      </c>
      <c r="M25" s="18">
        <v>30</v>
      </c>
      <c r="N25" s="12">
        <v>290.09495885875401</v>
      </c>
      <c r="O25" s="12">
        <v>119.6988666707387</v>
      </c>
      <c r="P25" s="12">
        <v>115.16059733339469</v>
      </c>
      <c r="Q25" s="12">
        <v>0</v>
      </c>
      <c r="R25" s="12">
        <v>475.9765076811675</v>
      </c>
      <c r="S25" s="12">
        <v>1000.9309305440549</v>
      </c>
      <c r="U25" s="18">
        <v>30</v>
      </c>
      <c r="V25" s="12">
        <v>314.13973412925179</v>
      </c>
      <c r="W25" s="12">
        <v>135.48761316839165</v>
      </c>
      <c r="X25" s="12">
        <v>115.93230366189904</v>
      </c>
      <c r="Y25" s="12">
        <v>0</v>
      </c>
      <c r="Z25" s="12">
        <v>475.9765076811675</v>
      </c>
      <c r="AA25" s="12">
        <v>1041.53615864071</v>
      </c>
    </row>
    <row r="26" spans="2:27" s="17" customFormat="1" x14ac:dyDescent="0.25">
      <c r="B26" s="18">
        <v>27</v>
      </c>
      <c r="C26" s="14" t="s">
        <v>85</v>
      </c>
      <c r="E26" s="18">
        <v>31</v>
      </c>
      <c r="F26" s="12">
        <v>836.23172526288943</v>
      </c>
      <c r="G26" s="12">
        <v>611.30913543224108</v>
      </c>
      <c r="H26" s="12">
        <v>0.81049986878107583</v>
      </c>
      <c r="I26" s="12">
        <v>2.820141067814852E-2</v>
      </c>
      <c r="J26" s="12">
        <v>193.89664599108534</v>
      </c>
      <c r="K26" s="12">
        <v>1642.276207965675</v>
      </c>
      <c r="M26" s="18">
        <v>31</v>
      </c>
      <c r="N26" s="12">
        <v>1622.4026029581091</v>
      </c>
      <c r="O26" s="12">
        <v>627.97685530721139</v>
      </c>
      <c r="P26" s="12">
        <v>3.8409522737330057</v>
      </c>
      <c r="Q26" s="12">
        <v>0</v>
      </c>
      <c r="R26" s="12">
        <v>3694.4760510017918</v>
      </c>
      <c r="S26" s="12">
        <v>5948.6964615408451</v>
      </c>
      <c r="U26" s="18">
        <v>31</v>
      </c>
      <c r="V26" s="12">
        <v>2458.6343282209987</v>
      </c>
      <c r="W26" s="12">
        <v>1239.2859907394525</v>
      </c>
      <c r="X26" s="12">
        <v>4.6514521425140813</v>
      </c>
      <c r="Y26" s="12">
        <v>2.820141067814852E-2</v>
      </c>
      <c r="Z26" s="12">
        <v>3888.3726969928771</v>
      </c>
      <c r="AA26" s="12">
        <v>7590.9726695065201</v>
      </c>
    </row>
    <row r="27" spans="2:27" s="17" customFormat="1" x14ac:dyDescent="0.25">
      <c r="B27" s="18">
        <v>28</v>
      </c>
      <c r="C27" s="14" t="s">
        <v>86</v>
      </c>
      <c r="E27" s="18">
        <v>32</v>
      </c>
      <c r="F27" s="12">
        <v>47.151162261877253</v>
      </c>
      <c r="G27" s="12">
        <v>46.962681447811178</v>
      </c>
      <c r="H27" s="12">
        <v>0.1495467623952593</v>
      </c>
      <c r="I27" s="12">
        <v>0</v>
      </c>
      <c r="J27" s="12">
        <v>1.7945611487431112</v>
      </c>
      <c r="K27" s="12">
        <v>96.057951620826799</v>
      </c>
      <c r="M27" s="18">
        <v>32</v>
      </c>
      <c r="N27" s="12">
        <v>1048.6922500194285</v>
      </c>
      <c r="O27" s="12">
        <v>177.51770937399752</v>
      </c>
      <c r="P27" s="12">
        <v>10.548588119965245</v>
      </c>
      <c r="Q27" s="12">
        <v>0.15935343427987486</v>
      </c>
      <c r="R27" s="12">
        <v>1294.799709588634</v>
      </c>
      <c r="S27" s="12">
        <v>2531.7176105363051</v>
      </c>
      <c r="U27" s="18">
        <v>32</v>
      </c>
      <c r="V27" s="12">
        <v>1095.8434122813057</v>
      </c>
      <c r="W27" s="12">
        <v>224.4803908218087</v>
      </c>
      <c r="X27" s="12">
        <v>10.698134882360504</v>
      </c>
      <c r="Y27" s="12">
        <v>0.15935343427987486</v>
      </c>
      <c r="Z27" s="12">
        <v>1296.594270737377</v>
      </c>
      <c r="AA27" s="12">
        <v>2627.7755621571318</v>
      </c>
    </row>
    <row r="28" spans="2:27" s="17" customFormat="1" x14ac:dyDescent="0.25">
      <c r="B28" s="18">
        <v>29</v>
      </c>
      <c r="C28" s="14" t="s">
        <v>87</v>
      </c>
      <c r="E28" s="18" t="s">
        <v>122</v>
      </c>
      <c r="F28" s="12">
        <v>12.217687934704983</v>
      </c>
      <c r="G28" s="12">
        <v>106.65999158143956</v>
      </c>
      <c r="H28" s="12">
        <v>0</v>
      </c>
      <c r="I28" s="12">
        <v>0</v>
      </c>
      <c r="J28" s="12">
        <v>0</v>
      </c>
      <c r="K28" s="12">
        <v>118.87767951614454</v>
      </c>
      <c r="M28" s="18" t="s">
        <v>122</v>
      </c>
      <c r="N28" s="12">
        <v>161.09484850195241</v>
      </c>
      <c r="O28" s="12">
        <v>129.58371302175013</v>
      </c>
      <c r="P28" s="12">
        <v>513.17723783544818</v>
      </c>
      <c r="Q28" s="12">
        <v>0</v>
      </c>
      <c r="R28" s="12">
        <v>659.82580930132826</v>
      </c>
      <c r="S28" s="12">
        <v>1463.681608660479</v>
      </c>
      <c r="U28" s="18" t="s">
        <v>122</v>
      </c>
      <c r="V28" s="12">
        <v>173.31253643665741</v>
      </c>
      <c r="W28" s="12">
        <v>236.24370460318968</v>
      </c>
      <c r="X28" s="12">
        <v>513.17723783544818</v>
      </c>
      <c r="Y28" s="12">
        <v>0</v>
      </c>
      <c r="Z28" s="12">
        <v>659.82580930132826</v>
      </c>
      <c r="AA28" s="12">
        <v>1582.5592881766233</v>
      </c>
    </row>
    <row r="29" spans="2:27" s="17" customFormat="1" x14ac:dyDescent="0.25">
      <c r="B29" s="18">
        <v>30</v>
      </c>
      <c r="C29" s="14" t="s">
        <v>88</v>
      </c>
      <c r="E29" s="18">
        <v>43</v>
      </c>
      <c r="F29" s="12">
        <v>12.899999999999999</v>
      </c>
      <c r="G29" s="12">
        <v>23.499927977864061</v>
      </c>
      <c r="H29" s="12">
        <v>15</v>
      </c>
      <c r="I29" s="12">
        <v>0</v>
      </c>
      <c r="J29" s="12">
        <v>0</v>
      </c>
      <c r="K29" s="12">
        <v>51.39992797786406</v>
      </c>
      <c r="M29" s="18">
        <v>43</v>
      </c>
      <c r="N29" s="12">
        <v>352.14039481425925</v>
      </c>
      <c r="O29" s="12">
        <v>272.02923004419466</v>
      </c>
      <c r="P29" s="12">
        <v>93.45828321512991</v>
      </c>
      <c r="Q29" s="12">
        <v>0</v>
      </c>
      <c r="R29" s="12">
        <v>1590.0984829563101</v>
      </c>
      <c r="S29" s="12">
        <v>2307.7263910298939</v>
      </c>
      <c r="U29" s="18">
        <v>43</v>
      </c>
      <c r="V29" s="12">
        <v>365.04039481425923</v>
      </c>
      <c r="W29" s="12">
        <v>295.52915802205871</v>
      </c>
      <c r="X29" s="12">
        <v>108.45828321512991</v>
      </c>
      <c r="Y29" s="12">
        <v>0</v>
      </c>
      <c r="Z29" s="12">
        <v>1590.0984829563101</v>
      </c>
      <c r="AA29" s="12">
        <v>2359.126319007758</v>
      </c>
    </row>
    <row r="30" spans="2:27" s="17" customFormat="1" x14ac:dyDescent="0.25">
      <c r="B30" s="18">
        <v>31</v>
      </c>
      <c r="C30" s="14" t="s">
        <v>89</v>
      </c>
      <c r="E30" s="18">
        <v>45</v>
      </c>
      <c r="F30" s="12">
        <v>1016.5084805700276</v>
      </c>
      <c r="G30" s="12">
        <v>307.06609717796294</v>
      </c>
      <c r="H30" s="12">
        <v>81.73888085641974</v>
      </c>
      <c r="I30" s="12">
        <v>0</v>
      </c>
      <c r="J30" s="12">
        <v>2.8248512613853478</v>
      </c>
      <c r="K30" s="12">
        <v>1408.1383098657957</v>
      </c>
      <c r="M30" s="18">
        <v>45</v>
      </c>
      <c r="N30" s="12">
        <v>6228.6663749271574</v>
      </c>
      <c r="O30" s="12">
        <v>705.22192359680207</v>
      </c>
      <c r="P30" s="12">
        <v>1534.865251675961</v>
      </c>
      <c r="Q30" s="12">
        <v>0.79396726662755901</v>
      </c>
      <c r="R30" s="12">
        <v>2395.1353470898061</v>
      </c>
      <c r="S30" s="12">
        <v>10864.682864556355</v>
      </c>
      <c r="U30" s="18">
        <v>45</v>
      </c>
      <c r="V30" s="12">
        <v>7245.1748554971855</v>
      </c>
      <c r="W30" s="12">
        <v>1012.2880207747651</v>
      </c>
      <c r="X30" s="12">
        <v>1616.6041325323806</v>
      </c>
      <c r="Y30" s="12">
        <v>0.79396726662755901</v>
      </c>
      <c r="Z30" s="12">
        <v>2397.9601983511916</v>
      </c>
      <c r="AA30" s="12">
        <v>12272.82117442215</v>
      </c>
    </row>
    <row r="31" spans="2:27" s="17" customFormat="1" x14ac:dyDescent="0.25">
      <c r="B31" s="18">
        <v>32</v>
      </c>
      <c r="C31" s="14" t="s">
        <v>90</v>
      </c>
      <c r="E31" s="18" t="s">
        <v>95</v>
      </c>
      <c r="F31" s="12">
        <v>67731.965318229224</v>
      </c>
      <c r="G31" s="12">
        <v>55275.714114506089</v>
      </c>
      <c r="H31" s="12">
        <v>13384.526815818141</v>
      </c>
      <c r="I31" s="12">
        <v>52686.018398030166</v>
      </c>
      <c r="J31" s="12">
        <v>285.12637556237632</v>
      </c>
      <c r="K31" s="12">
        <v>189363.35102214594</v>
      </c>
      <c r="M31" s="18" t="s">
        <v>95</v>
      </c>
      <c r="N31" s="12">
        <v>123622.19275489362</v>
      </c>
      <c r="O31" s="12">
        <v>18881.396286147039</v>
      </c>
      <c r="P31" s="12">
        <v>7204.3212962198922</v>
      </c>
      <c r="Q31" s="12">
        <v>1005.5898811453397</v>
      </c>
      <c r="R31" s="12">
        <v>109724.09523583487</v>
      </c>
      <c r="S31" s="12">
        <v>260437.5954542408</v>
      </c>
      <c r="U31" s="18" t="s">
        <v>95</v>
      </c>
      <c r="V31" s="12">
        <v>191354.15807312285</v>
      </c>
      <c r="W31" s="12">
        <v>74157.110400653124</v>
      </c>
      <c r="X31" s="12">
        <v>20588.848112038031</v>
      </c>
      <c r="Y31" s="12">
        <v>53691.608279175503</v>
      </c>
      <c r="Z31" s="12">
        <v>110009.22161139725</v>
      </c>
      <c r="AA31" s="12">
        <v>449800.94647638674</v>
      </c>
    </row>
    <row r="32" spans="2:27" s="17" customFormat="1" x14ac:dyDescent="0.25">
      <c r="B32" s="18">
        <v>33</v>
      </c>
      <c r="C32" s="14" t="s">
        <v>91</v>
      </c>
      <c r="E32" s="18">
        <v>56</v>
      </c>
      <c r="F32" s="12">
        <v>7794.0732990082188</v>
      </c>
      <c r="G32" s="12">
        <v>1008.1466791990345</v>
      </c>
      <c r="H32" s="12">
        <v>12.481354175729445</v>
      </c>
      <c r="I32" s="12">
        <v>717.63174322797795</v>
      </c>
      <c r="J32" s="12">
        <v>1.5596945897118564</v>
      </c>
      <c r="K32" s="12">
        <v>9533.8927702006713</v>
      </c>
      <c r="M32" s="18">
        <v>56</v>
      </c>
      <c r="N32" s="12">
        <v>6453.6302453821345</v>
      </c>
      <c r="O32" s="12">
        <v>1075.7221184383036</v>
      </c>
      <c r="P32" s="12">
        <v>626.78823605246259</v>
      </c>
      <c r="Q32" s="12">
        <v>2.5453062959235373</v>
      </c>
      <c r="R32" s="12">
        <v>2439.2596724331802</v>
      </c>
      <c r="S32" s="12">
        <v>10597.945578602006</v>
      </c>
      <c r="U32" s="18">
        <v>56</v>
      </c>
      <c r="V32" s="12">
        <v>14247.703544390353</v>
      </c>
      <c r="W32" s="12">
        <v>2083.868797637338</v>
      </c>
      <c r="X32" s="12">
        <v>639.26959022819199</v>
      </c>
      <c r="Y32" s="12">
        <v>720.17704952390147</v>
      </c>
      <c r="Z32" s="12">
        <v>2440.819367022892</v>
      </c>
      <c r="AA32" s="12">
        <v>20131.838348802674</v>
      </c>
    </row>
    <row r="33" spans="2:27" s="17" customFormat="1" ht="30" x14ac:dyDescent="0.25">
      <c r="B33" s="18">
        <v>38</v>
      </c>
      <c r="C33" s="14" t="s">
        <v>92</v>
      </c>
      <c r="E33" s="18">
        <v>58</v>
      </c>
      <c r="F33" s="12">
        <v>154.41660324877049</v>
      </c>
      <c r="G33" s="12">
        <v>38.382018063853067</v>
      </c>
      <c r="H33" s="12">
        <v>0</v>
      </c>
      <c r="I33" s="12">
        <v>0</v>
      </c>
      <c r="J33" s="12">
        <v>0</v>
      </c>
      <c r="K33" s="12">
        <v>192.79862131262354</v>
      </c>
      <c r="M33" s="18">
        <v>58</v>
      </c>
      <c r="N33" s="12">
        <v>581.07177695816586</v>
      </c>
      <c r="O33" s="12">
        <v>57.507413605692562</v>
      </c>
      <c r="P33" s="12">
        <v>0.77181790377047621</v>
      </c>
      <c r="Q33" s="12">
        <v>0</v>
      </c>
      <c r="R33" s="12">
        <v>905.25224665719065</v>
      </c>
      <c r="S33" s="12">
        <v>1544.6032551248195</v>
      </c>
      <c r="U33" s="18">
        <v>58</v>
      </c>
      <c r="V33" s="12">
        <v>735.48838020693631</v>
      </c>
      <c r="W33" s="12">
        <v>95.88943166954563</v>
      </c>
      <c r="X33" s="12">
        <v>0.77181790377047621</v>
      </c>
      <c r="Y33" s="12">
        <v>0</v>
      </c>
      <c r="Z33" s="12">
        <v>905.25224665719065</v>
      </c>
      <c r="AA33" s="12">
        <v>1737.4018764374432</v>
      </c>
    </row>
    <row r="34" spans="2:27" s="17" customFormat="1" x14ac:dyDescent="0.25">
      <c r="B34" s="18">
        <v>43</v>
      </c>
      <c r="C34" s="14" t="s">
        <v>93</v>
      </c>
      <c r="E34" s="18" t="s">
        <v>123</v>
      </c>
      <c r="F34" s="12">
        <v>368.61747120106793</v>
      </c>
      <c r="G34" s="12">
        <v>26.147157564432764</v>
      </c>
      <c r="H34" s="12">
        <v>0</v>
      </c>
      <c r="I34" s="12">
        <v>0</v>
      </c>
      <c r="J34" s="12">
        <v>0</v>
      </c>
      <c r="K34" s="12">
        <v>394.76462876550067</v>
      </c>
      <c r="M34" s="18" t="s">
        <v>123</v>
      </c>
      <c r="N34" s="12">
        <v>745.27909749734329</v>
      </c>
      <c r="O34" s="12">
        <v>153.49058791221654</v>
      </c>
      <c r="P34" s="12">
        <v>0.4</v>
      </c>
      <c r="Q34" s="12">
        <v>0</v>
      </c>
      <c r="R34" s="12">
        <v>567.13712173616273</v>
      </c>
      <c r="S34" s="12">
        <v>1466.3068071457228</v>
      </c>
      <c r="U34" s="18" t="s">
        <v>123</v>
      </c>
      <c r="V34" s="12">
        <v>1113.8965686984111</v>
      </c>
      <c r="W34" s="12">
        <v>179.63774547664929</v>
      </c>
      <c r="X34" s="12">
        <v>0.4</v>
      </c>
      <c r="Y34" s="12">
        <v>0</v>
      </c>
      <c r="Z34" s="12">
        <v>567.13712173616273</v>
      </c>
      <c r="AA34" s="12">
        <v>1861.0714359112233</v>
      </c>
    </row>
    <row r="35" spans="2:27" s="17" customFormat="1" ht="30" x14ac:dyDescent="0.25">
      <c r="B35" s="18">
        <v>45</v>
      </c>
      <c r="C35" s="14" t="s">
        <v>94</v>
      </c>
      <c r="E35" s="18" t="s">
        <v>101</v>
      </c>
      <c r="F35" s="12">
        <v>47.700223501175152</v>
      </c>
      <c r="G35" s="12">
        <v>72.678231546051421</v>
      </c>
      <c r="H35" s="12">
        <v>4.9997816776061894</v>
      </c>
      <c r="I35" s="12">
        <v>46.9</v>
      </c>
      <c r="J35" s="12">
        <v>0</v>
      </c>
      <c r="K35" s="12">
        <v>172.27823672483277</v>
      </c>
      <c r="M35" s="18" t="s">
        <v>101</v>
      </c>
      <c r="N35" s="12">
        <v>76.936066821845145</v>
      </c>
      <c r="O35" s="12">
        <v>28.786454845746121</v>
      </c>
      <c r="P35" s="12">
        <v>40.910768716509338</v>
      </c>
      <c r="Q35" s="12">
        <v>0</v>
      </c>
      <c r="R35" s="12">
        <v>165.58469418934658</v>
      </c>
      <c r="S35" s="12">
        <v>312.21798457344721</v>
      </c>
      <c r="U35" s="18" t="s">
        <v>101</v>
      </c>
      <c r="V35" s="12">
        <v>124.63629032302029</v>
      </c>
      <c r="W35" s="12">
        <v>101.46468639179754</v>
      </c>
      <c r="X35" s="12">
        <v>45.910550394115525</v>
      </c>
      <c r="Y35" s="12">
        <v>46.9</v>
      </c>
      <c r="Z35" s="12">
        <v>165.58469418934658</v>
      </c>
      <c r="AA35" s="12">
        <v>484.49622129827998</v>
      </c>
    </row>
    <row r="36" spans="2:27" s="17" customFormat="1" x14ac:dyDescent="0.25">
      <c r="B36" s="19">
        <v>46</v>
      </c>
      <c r="C36" s="14" t="s">
        <v>96</v>
      </c>
      <c r="E36" s="18" t="s">
        <v>103</v>
      </c>
      <c r="F36" s="12">
        <v>34.1</v>
      </c>
      <c r="G36" s="12">
        <v>12.237966399999999</v>
      </c>
      <c r="H36" s="12">
        <v>0</v>
      </c>
      <c r="I36" s="12">
        <v>0</v>
      </c>
      <c r="J36" s="12">
        <v>5.0999999999999996</v>
      </c>
      <c r="K36" s="12">
        <v>51.437966400000008</v>
      </c>
      <c r="M36" s="18" t="s">
        <v>103</v>
      </c>
      <c r="N36" s="12">
        <v>215.39999999999998</v>
      </c>
      <c r="O36" s="12">
        <v>70.7</v>
      </c>
      <c r="P36" s="12">
        <v>52.3</v>
      </c>
      <c r="Q36" s="12">
        <v>0.1</v>
      </c>
      <c r="R36" s="12">
        <v>403.50000000000006</v>
      </c>
      <c r="S36" s="12">
        <v>742</v>
      </c>
      <c r="U36" s="18" t="s">
        <v>103</v>
      </c>
      <c r="V36" s="12">
        <v>249.49999999999997</v>
      </c>
      <c r="W36" s="12">
        <v>82.937966400000008</v>
      </c>
      <c r="X36" s="12">
        <v>52.3</v>
      </c>
      <c r="Y36" s="12">
        <v>0.1</v>
      </c>
      <c r="Z36" s="12">
        <v>408.60000000000008</v>
      </c>
      <c r="AA36" s="12">
        <v>793.43796639999994</v>
      </c>
    </row>
    <row r="37" spans="2:27" s="17" customFormat="1" x14ac:dyDescent="0.25">
      <c r="B37" s="19">
        <v>47</v>
      </c>
      <c r="C37" s="14" t="s">
        <v>97</v>
      </c>
      <c r="E37" s="18" t="s">
        <v>51</v>
      </c>
      <c r="F37" s="12">
        <v>107.16484196002789</v>
      </c>
      <c r="G37" s="12">
        <v>2.772908880010311</v>
      </c>
      <c r="H37" s="12">
        <v>0</v>
      </c>
      <c r="I37" s="12">
        <v>0</v>
      </c>
      <c r="J37" s="12">
        <v>0</v>
      </c>
      <c r="K37" s="12">
        <v>109.93775084003819</v>
      </c>
      <c r="M37" s="18" t="s">
        <v>51</v>
      </c>
      <c r="N37" s="12">
        <v>179.57474207469619</v>
      </c>
      <c r="O37" s="12">
        <v>56.14152543718248</v>
      </c>
      <c r="P37" s="12">
        <v>0.2</v>
      </c>
      <c r="Q37" s="12">
        <v>0</v>
      </c>
      <c r="R37" s="12">
        <v>21.545217458359868</v>
      </c>
      <c r="S37" s="12">
        <v>257.46148497023853</v>
      </c>
      <c r="U37" s="18" t="s">
        <v>51</v>
      </c>
      <c r="V37" s="12">
        <v>286.73958403472409</v>
      </c>
      <c r="W37" s="12">
        <v>58.914434317192793</v>
      </c>
      <c r="X37" s="12">
        <v>0.2</v>
      </c>
      <c r="Y37" s="12">
        <v>0</v>
      </c>
      <c r="Z37" s="12">
        <v>21.545217458359868</v>
      </c>
      <c r="AA37" s="12">
        <v>367.39923581027671</v>
      </c>
    </row>
    <row r="38" spans="2:27" s="17" customFormat="1" x14ac:dyDescent="0.25">
      <c r="B38" s="18">
        <v>56</v>
      </c>
      <c r="C38" s="14" t="s">
        <v>98</v>
      </c>
      <c r="E38" s="18">
        <v>96</v>
      </c>
      <c r="F38" s="12">
        <v>0.11928832550432794</v>
      </c>
      <c r="G38" s="12">
        <v>13.197763875948358</v>
      </c>
      <c r="H38" s="12">
        <v>12.217238545123655</v>
      </c>
      <c r="I38" s="12">
        <v>0</v>
      </c>
      <c r="J38" s="12">
        <v>0</v>
      </c>
      <c r="K38" s="12">
        <v>25.534290746576339</v>
      </c>
      <c r="M38" s="18">
        <v>96</v>
      </c>
      <c r="N38" s="12">
        <v>180.96038979006542</v>
      </c>
      <c r="O38" s="12">
        <v>58.794731055289652</v>
      </c>
      <c r="P38" s="12">
        <v>195.72898915866142</v>
      </c>
      <c r="Q38" s="12">
        <v>0</v>
      </c>
      <c r="R38" s="12">
        <v>118.45330722579763</v>
      </c>
      <c r="S38" s="12">
        <v>553.93741722981417</v>
      </c>
      <c r="U38" s="18">
        <v>96</v>
      </c>
      <c r="V38" s="12">
        <v>181.07967811556975</v>
      </c>
      <c r="W38" s="12">
        <v>71.992494931238014</v>
      </c>
      <c r="X38" s="12">
        <v>207.94622770378507</v>
      </c>
      <c r="Y38" s="12">
        <v>0</v>
      </c>
      <c r="Z38" s="12">
        <v>118.45330722579763</v>
      </c>
      <c r="AA38" s="12">
        <v>579.47170797639046</v>
      </c>
    </row>
    <row r="39" spans="2:27" s="17" customFormat="1" x14ac:dyDescent="0.25">
      <c r="B39" s="18">
        <v>58</v>
      </c>
      <c r="C39" s="14" t="s">
        <v>99</v>
      </c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</row>
    <row r="40" spans="2:27" s="17" customFormat="1" ht="30" x14ac:dyDescent="0.25">
      <c r="B40" s="19">
        <v>59</v>
      </c>
      <c r="C40" s="14" t="s">
        <v>100</v>
      </c>
    </row>
    <row r="41" spans="2:27" s="17" customFormat="1" x14ac:dyDescent="0.25">
      <c r="B41" s="19">
        <v>60</v>
      </c>
      <c r="C41" s="14" t="s">
        <v>102</v>
      </c>
    </row>
    <row r="42" spans="2:27" s="17" customFormat="1" x14ac:dyDescent="0.25">
      <c r="B42" s="19">
        <v>61</v>
      </c>
      <c r="C42" s="14" t="s">
        <v>104</v>
      </c>
    </row>
    <row r="43" spans="2:27" s="17" customFormat="1" x14ac:dyDescent="0.25">
      <c r="B43" s="18">
        <v>62</v>
      </c>
      <c r="C43" s="14" t="s">
        <v>105</v>
      </c>
    </row>
    <row r="44" spans="2:27" s="17" customFormat="1" ht="30" x14ac:dyDescent="0.25">
      <c r="B44" s="19">
        <v>66</v>
      </c>
      <c r="C44" s="14" t="s">
        <v>106</v>
      </c>
    </row>
    <row r="45" spans="2:27" s="17" customFormat="1" x14ac:dyDescent="0.25">
      <c r="B45" s="19">
        <v>68</v>
      </c>
      <c r="C45" s="14" t="s">
        <v>107</v>
      </c>
    </row>
    <row r="46" spans="2:27" s="17" customFormat="1" x14ac:dyDescent="0.25">
      <c r="B46" s="19">
        <v>80</v>
      </c>
      <c r="C46" s="14" t="s">
        <v>108</v>
      </c>
    </row>
    <row r="47" spans="2:27" s="17" customFormat="1" x14ac:dyDescent="0.25">
      <c r="B47" s="19">
        <v>81</v>
      </c>
      <c r="C47" s="14" t="s">
        <v>109</v>
      </c>
    </row>
    <row r="48" spans="2:27" s="17" customFormat="1" ht="30" x14ac:dyDescent="0.25">
      <c r="B48" s="19">
        <v>82</v>
      </c>
      <c r="C48" s="14" t="s">
        <v>110</v>
      </c>
    </row>
    <row r="49" spans="2:27" s="17" customFormat="1" x14ac:dyDescent="0.25">
      <c r="B49" s="19">
        <v>85</v>
      </c>
      <c r="C49" s="14" t="s">
        <v>111</v>
      </c>
    </row>
    <row r="50" spans="2:27" s="17" customFormat="1" x14ac:dyDescent="0.25">
      <c r="B50" s="19">
        <v>86</v>
      </c>
      <c r="C50" s="14" t="s">
        <v>112</v>
      </c>
    </row>
    <row r="51" spans="2:27" s="17" customFormat="1" x14ac:dyDescent="0.25">
      <c r="B51" s="19">
        <v>88</v>
      </c>
      <c r="C51" s="14" t="s">
        <v>113</v>
      </c>
    </row>
    <row r="52" spans="2:27" s="17" customFormat="1" ht="30" x14ac:dyDescent="0.25">
      <c r="B52" s="19">
        <v>71</v>
      </c>
      <c r="C52" s="14" t="s">
        <v>114</v>
      </c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2:27" s="17" customFormat="1" x14ac:dyDescent="0.25">
      <c r="B53" s="19">
        <v>72</v>
      </c>
      <c r="C53" s="14" t="s">
        <v>115</v>
      </c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2:27" s="17" customFormat="1" x14ac:dyDescent="0.25">
      <c r="B54" s="19">
        <v>73</v>
      </c>
      <c r="C54" s="14" t="s">
        <v>116</v>
      </c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2:27" s="17" customFormat="1" x14ac:dyDescent="0.25">
      <c r="B55" s="19">
        <v>74</v>
      </c>
      <c r="C55" s="14" t="s">
        <v>117</v>
      </c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2:27" s="17" customFormat="1" x14ac:dyDescent="0.25">
      <c r="B56" s="18">
        <v>96</v>
      </c>
      <c r="C56" s="14" t="s">
        <v>118</v>
      </c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5d9000-c57e-4acf-b7f6-9d7213f85f03">
      <Terms xmlns="http://schemas.microsoft.com/office/infopath/2007/PartnerControls"/>
    </lcf76f155ced4ddcb4097134ff3c332f>
    <TaxCatchAll xmlns="2d7159e2-f0ae-436c-90d0-cdd400d08ec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637FA6437FE5FD4A94F0428C15D48A86" ma:contentTypeVersion="13" ma:contentTypeDescription="Luo uusi asiakirja." ma:contentTypeScope="" ma:versionID="7ff1f452785a1767b5478af674e64f19">
  <xsd:schema xmlns:xsd="http://www.w3.org/2001/XMLSchema" xmlns:xs="http://www.w3.org/2001/XMLSchema" xmlns:p="http://schemas.microsoft.com/office/2006/metadata/properties" xmlns:ns2="a85d9000-c57e-4acf-b7f6-9d7213f85f03" xmlns:ns3="2d7159e2-f0ae-436c-90d0-cdd400d08ecd" targetNamespace="http://schemas.microsoft.com/office/2006/metadata/properties" ma:root="true" ma:fieldsID="421040c1cf05421bdba03aa1f2dbe39a" ns2:_="" ns3:_="">
    <xsd:import namespace="a85d9000-c57e-4acf-b7f6-9d7213f85f03"/>
    <xsd:import namespace="2d7159e2-f0ae-436c-90d0-cdd400d08e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5d9000-c57e-4acf-b7f6-9d7213f85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Kuvien tunnisteet" ma:readOnly="false" ma:fieldId="{5cf76f15-5ced-4ddc-b409-7134ff3c332f}" ma:taxonomyMulti="true" ma:sspId="f0c6d1fd-3a9d-41b9-87db-5b8f164e01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59e2-f0ae-436c-90d0-cdd400d08ec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Jaett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Jakamisen tiedot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4079ec5-74df-4296-8847-00c193eec8fd}" ma:internalName="TaxCatchAll" ma:showField="CatchAllData" ma:web="2d7159e2-f0ae-436c-90d0-cdd400d08e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A08158-CAA6-4A7C-8176-DF4A667816A4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2d7159e2-f0ae-436c-90d0-cdd400d08ecd"/>
    <ds:schemaRef ds:uri="http://schemas.microsoft.com/office/2006/metadata/properties"/>
    <ds:schemaRef ds:uri="http://schemas.openxmlformats.org/package/2006/metadata/core-properties"/>
    <ds:schemaRef ds:uri="a85d9000-c57e-4acf-b7f6-9d7213f85f03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467C78F-A095-4BF4-87D2-F1E0428854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B21436-1037-48CB-81A8-5F380662CE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5d9000-c57e-4acf-b7f6-9d7213f85f03"/>
    <ds:schemaRef ds:uri="2d7159e2-f0ae-436c-90d0-cdd400d08e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2</vt:i4>
      </vt:variant>
    </vt:vector>
  </HeadingPairs>
  <TitlesOfParts>
    <vt:vector size="2" baseType="lpstr">
      <vt:lpstr>Supplementary material 8</vt:lpstr>
      <vt:lpstr>Supplementary material 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Jylhä Henna</dc:creator>
  <cp:keywords/>
  <dc:description/>
  <cp:lastModifiedBy>Jylhä Henna</cp:lastModifiedBy>
  <cp:revision/>
  <dcterms:created xsi:type="dcterms:W3CDTF">2015-06-05T18:17:20Z</dcterms:created>
  <dcterms:modified xsi:type="dcterms:W3CDTF">2023-03-24T12:52:01Z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0x010100637FA6437FE5FD4A94F0428C15D48A86</vt:lpwstr>
  </property>
  <property fmtid="{D5CDD505-2E9C-101B-9397-08002B2CF9AE}" pid="3" name="MediaServiceImageTags">
    <vt:lpwstr/>
  </property>
</Properties>
</file>